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Data LTTC-2024\1.Chuong Trinh Dao Tao\2024\"/>
    </mc:Choice>
  </mc:AlternateContent>
  <xr:revisionPtr revIDLastSave="0" documentId="13_ncr:1_{EA8E7DE8-B90E-420A-B6F9-95EB41D3E3E1}" xr6:coauthVersionLast="47" xr6:coauthVersionMax="47" xr10:uidLastSave="{00000000-0000-0000-0000-000000000000}"/>
  <bookViews>
    <workbookView xWindow="-120" yWindow="-120" windowWidth="19440" windowHeight="11160" tabRatio="865" activeTab="2" xr2:uid="{00000000-000D-0000-FFFF-FFFF00000000}"/>
  </bookViews>
  <sheets>
    <sheet name="C1-LTM" sheetId="1" r:id="rId1"/>
    <sheet name="T4-LTM" sheetId="4" r:id="rId2"/>
    <sheet name="C2-LTM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4" l="1"/>
  <c r="H10" i="4"/>
  <c r="I10" i="4"/>
  <c r="J10" i="4"/>
  <c r="H10" i="1"/>
  <c r="I10" i="1"/>
  <c r="J10" i="1"/>
  <c r="G10" i="1"/>
  <c r="H22" i="7" l="1"/>
  <c r="I22" i="7"/>
  <c r="J22" i="7"/>
  <c r="G22" i="7"/>
  <c r="H19" i="7"/>
  <c r="I19" i="7"/>
  <c r="J19" i="7"/>
  <c r="G19" i="7"/>
  <c r="F17" i="4"/>
  <c r="G17" i="7" l="1"/>
  <c r="G39" i="7" s="1"/>
  <c r="I17" i="7"/>
  <c r="I39" i="7" s="1"/>
  <c r="J17" i="7"/>
  <c r="J39" i="7" s="1"/>
  <c r="H17" i="7"/>
  <c r="H39" i="7" s="1"/>
  <c r="F18" i="1" l="1"/>
  <c r="F58" i="1" s="1"/>
  <c r="H27" i="4" l="1"/>
  <c r="I27" i="4"/>
  <c r="J27" i="4"/>
  <c r="G27" i="4"/>
  <c r="H31" i="1"/>
  <c r="H30" i="1" s="1"/>
  <c r="I31" i="1"/>
  <c r="I30" i="1" s="1"/>
  <c r="J31" i="1"/>
  <c r="J30" i="1" s="1"/>
  <c r="G31" i="1"/>
  <c r="G30" i="1" s="1"/>
  <c r="H19" i="1"/>
  <c r="I19" i="1"/>
  <c r="J19" i="1"/>
  <c r="G19" i="1"/>
  <c r="H17" i="4" l="1"/>
  <c r="H48" i="4" s="1"/>
  <c r="J17" i="4"/>
  <c r="G17" i="4"/>
  <c r="I17" i="4"/>
  <c r="G18" i="1"/>
  <c r="G58" i="1" s="1"/>
  <c r="H18" i="1"/>
  <c r="H58" i="1" s="1"/>
  <c r="I18" i="1"/>
  <c r="I58" i="1" s="1"/>
  <c r="J18" i="1"/>
  <c r="J58" i="1" s="1"/>
  <c r="G48" i="4" l="1"/>
  <c r="J48" i="4"/>
  <c r="I48" i="4"/>
</calcChain>
</file>

<file path=xl/sharedStrings.xml><?xml version="1.0" encoding="utf-8"?>
<sst xmlns="http://schemas.openxmlformats.org/spreadsheetml/2006/main" count="631" uniqueCount="236">
  <si>
    <t>Tên môn học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</si>
  <si>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</si>
  <si>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</si>
  <si>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</si>
  <si>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</si>
  <si>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</si>
  <si>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</si>
  <si>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môn học chung/ đại cương</t>
  </si>
  <si>
    <t>Giáo dục Chính trị</t>
  </si>
  <si>
    <t>Pháp luật</t>
  </si>
  <si>
    <t>2(2,0,4)</t>
  </si>
  <si>
    <t>2(0,2,1)</t>
  </si>
  <si>
    <t>Tin học</t>
  </si>
  <si>
    <t>3(1,2,3)</t>
  </si>
  <si>
    <t>2(1,1,3)</t>
  </si>
  <si>
    <t>II</t>
  </si>
  <si>
    <t>Các môn học chuyên môn ngành, nghề</t>
  </si>
  <si>
    <t>II.1</t>
  </si>
  <si>
    <t>Môn học cơ sở</t>
  </si>
  <si>
    <t>Môn học bắt buộc</t>
  </si>
  <si>
    <t>4(4,0,8)</t>
  </si>
  <si>
    <t>Cơ sở dữ liệu</t>
  </si>
  <si>
    <t>3(3,0,6)</t>
  </si>
  <si>
    <t>Hệ quản trị cơ sở dữ liệu</t>
  </si>
  <si>
    <t>Kỹ thuật lập trình</t>
  </si>
  <si>
    <t>Phần cứng và mạng  máy tính</t>
  </si>
  <si>
    <t>Phân tích và thiết kế hệ thống</t>
  </si>
  <si>
    <t>Thực hành Kỹ thuật lập trình</t>
  </si>
  <si>
    <t>Thực hành Phần cứng và mạng  máy tính</t>
  </si>
  <si>
    <t>Môn học tự chọn</t>
  </si>
  <si>
    <t>II.2</t>
  </si>
  <si>
    <t>Môn học chuyên môn ngành</t>
  </si>
  <si>
    <t>Lập trình cơ sở dữ liệu</t>
  </si>
  <si>
    <t>Lập trình hướng đối tượng</t>
  </si>
  <si>
    <t>Lập trình Java</t>
  </si>
  <si>
    <t>Thực hành Lập trình cơ sở dữ liệu</t>
  </si>
  <si>
    <t>3(0,3,2)</t>
  </si>
  <si>
    <t>Thực hành Lập trình hướng đối tượng</t>
  </si>
  <si>
    <t>Xây dựng giao diện web</t>
  </si>
  <si>
    <t>Đồ án cơ sở ngành</t>
  </si>
  <si>
    <t>1(0,1,0)</t>
  </si>
  <si>
    <t>Đồ án chuyên ngành</t>
  </si>
  <si>
    <t>Thực tập tốt nghiệp (**)</t>
  </si>
  <si>
    <t>6(0,6,0)</t>
  </si>
  <si>
    <t>Trải nghiệm Doanh nghiệp(**)</t>
  </si>
  <si>
    <t>Môn học tự chọn (Chọn 4 trong 8 môn học)</t>
  </si>
  <si>
    <t>Lập trình IOT</t>
  </si>
  <si>
    <t>Lập trình Mobile</t>
  </si>
  <si>
    <t>Lập trình mạng</t>
  </si>
  <si>
    <t>Lập trình game</t>
  </si>
  <si>
    <t>Tổng cộng</t>
  </si>
  <si>
    <t>Tổng số</t>
  </si>
  <si>
    <t>Kiểm tra</t>
  </si>
  <si>
    <t>Mã MH</t>
  </si>
  <si>
    <t>Giáo dục thể chất (*)</t>
  </si>
  <si>
    <t>Giáo dục quốc phòng và An ninh (*)</t>
  </si>
  <si>
    <t>Kỹ năng mềm (*)</t>
  </si>
  <si>
    <t>Cấu trúc dữ liệu &amp; giải thuật</t>
  </si>
  <si>
    <t xml:space="preserve">Lập trình PHP </t>
  </si>
  <si>
    <t>Thực tập tốt nghiệp(**)</t>
  </si>
  <si>
    <t>TT</t>
  </si>
  <si>
    <t>Mã</t>
  </si>
  <si>
    <t>môn học</t>
  </si>
  <si>
    <t>Thực hành Thiết kế Web</t>
  </si>
  <si>
    <t>Thực hành Lập trình game</t>
  </si>
  <si>
    <t>Công nghệ và dịch vụ Web</t>
  </si>
  <si>
    <t>Thực hành Công nghệ và dịch vụ Web</t>
  </si>
  <si>
    <t>1(1,0,2)</t>
  </si>
  <si>
    <t>1(0,1,1)</t>
  </si>
  <si>
    <t>Các môn học văn hóa</t>
  </si>
  <si>
    <t xml:space="preserve">Toán </t>
  </si>
  <si>
    <t>17(17,0,34)</t>
  </si>
  <si>
    <t>Ngữ văn</t>
  </si>
  <si>
    <t xml:space="preserve">Lịch sử </t>
  </si>
  <si>
    <t>11(11,0,22)</t>
  </si>
  <si>
    <t>Vật lý</t>
  </si>
  <si>
    <t>III</t>
  </si>
  <si>
    <t>Hệ quản trị cơ sở dữ liệu</t>
  </si>
  <si>
    <t>2(0,2,4)</t>
  </si>
  <si>
    <t>Môn học chuyên môn ngành, nghề</t>
  </si>
  <si>
    <t>Lập trình Cơ sở dữ liệu</t>
  </si>
  <si>
    <t>Thiết kế Web</t>
  </si>
  <si>
    <t xml:space="preserve">Thực hành Lập trình Cơ sở dữ liệu </t>
  </si>
  <si>
    <t xml:space="preserve">Đồ án cơ sở ngành </t>
  </si>
  <si>
    <t>Môn học tự chọn (Chọn 2 trong 4 môn học)</t>
  </si>
  <si>
    <t>5(5,0,10)</t>
  </si>
  <si>
    <t>II.3</t>
  </si>
  <si>
    <t>Môn học tự chọn (sinh viên chọn 1 trong 2 môn)</t>
  </si>
  <si>
    <t>NGÀNH LẬP TRÌNH MÁY TÍNH (C1) - 2024</t>
  </si>
  <si>
    <t>Tổng</t>
  </si>
  <si>
    <t>số</t>
  </si>
  <si>
    <t>Kiểm</t>
  </si>
  <si>
    <t xml:space="preserve">Thực hành Lập trình Java </t>
  </si>
  <si>
    <t xml:space="preserve">Thực hành Lập trình Mobile </t>
  </si>
  <si>
    <t>NGÀNH LẬP TRÌNH MÁY TÍNH (T4) - 2024</t>
  </si>
  <si>
    <t xml:space="preserve">Tiếng Anh 1 </t>
  </si>
  <si>
    <t xml:space="preserve">Tiếng Anh 2 </t>
  </si>
  <si>
    <t xml:space="preserve">Tiếng Anh </t>
  </si>
  <si>
    <t>Thực hành Lập trình PHP</t>
  </si>
  <si>
    <t>9(6,3,0)</t>
  </si>
  <si>
    <t xml:space="preserve">Thực hành Thiết kế Web </t>
  </si>
  <si>
    <t>Trải nghiệm doanh nghiệp (**)</t>
  </si>
  <si>
    <t>6 tuần</t>
  </si>
  <si>
    <t>MHCT.C1.09</t>
  </si>
  <si>
    <t>MHCT.C1.10</t>
  </si>
  <si>
    <t>MHCB.C1.06</t>
  </si>
  <si>
    <t>MHCB.C1.08</t>
  </si>
  <si>
    <t>MHTT.C1.801</t>
  </si>
  <si>
    <t>MHNN.C1.200</t>
  </si>
  <si>
    <t>MHNN.C1.201</t>
  </si>
  <si>
    <t>MHKT.C1.01</t>
  </si>
  <si>
    <t>MHKT.T4.01</t>
  </si>
  <si>
    <t>MHCB.T4.78</t>
  </si>
  <si>
    <t>MHCB.T4.81</t>
  </si>
  <si>
    <t>MHCB.T4.82</t>
  </si>
  <si>
    <t>MHCB.T4.79</t>
  </si>
  <si>
    <t>Thực hành Lập trình mạng</t>
  </si>
  <si>
    <t>MHCT.C2.13</t>
  </si>
  <si>
    <t>MHCT.C2.14</t>
  </si>
  <si>
    <t>MHCB.C2.09</t>
  </si>
  <si>
    <t>MHCB.C2.10</t>
  </si>
  <si>
    <t>MHTT.C2.570</t>
  </si>
  <si>
    <t>MHNN.C2.203</t>
  </si>
  <si>
    <t>Thực hành Lập trình IOT</t>
  </si>
  <si>
    <t>MHCT.T4.11</t>
  </si>
  <si>
    <t>MHCT.T4.12</t>
  </si>
  <si>
    <t>MHCB.T4.25</t>
  </si>
  <si>
    <t>MHCB.T4.18</t>
  </si>
  <si>
    <t>MHTT.T4.401</t>
  </si>
  <si>
    <t>MHNN.T4.202</t>
  </si>
  <si>
    <t>Đồ án chuyên ngành (**)</t>
  </si>
  <si>
    <t>Xây dựng Ứng dụng Web trên CMS</t>
  </si>
  <si>
    <t>Thực hành Xây dựng Ứng dụng Web trên CMS</t>
  </si>
  <si>
    <t>Thiết kế Web</t>
  </si>
  <si>
    <t>MHTT.T4.01</t>
  </si>
  <si>
    <t>MHTT.T4.02</t>
  </si>
  <si>
    <t>MHTT.T4.03</t>
  </si>
  <si>
    <t>MHTT.T4.09</t>
  </si>
  <si>
    <t>MHTT.T4.11</t>
  </si>
  <si>
    <t>MHTT.T4.13</t>
  </si>
  <si>
    <t>LT</t>
  </si>
  <si>
    <t>TH</t>
  </si>
  <si>
    <t>NGÀNH LẬP TRÌNH MÁY TÍNH (C2)-2024</t>
  </si>
  <si>
    <t>Trải nghiệm doanh nghiệp(**)</t>
  </si>
  <si>
    <t>Số lượng môn học:</t>
  </si>
  <si>
    <t>Khối lượng các môn học chuyên môn:</t>
  </si>
  <si>
    <t>Khối lượng lý thuyết:</t>
  </si>
  <si>
    <t xml:space="preserve">Thực hành, thực tập, thí nghiệm: </t>
  </si>
  <si>
    <t>23+9</t>
  </si>
  <si>
    <t>32+9</t>
  </si>
  <si>
    <t>Tín chỉ</t>
  </si>
  <si>
    <t>KT</t>
  </si>
  <si>
    <t>Ngành</t>
  </si>
  <si>
    <t>Chương trình</t>
  </si>
  <si>
    <t>LTM</t>
  </si>
  <si>
    <t>C1</t>
  </si>
  <si>
    <t>T4</t>
  </si>
  <si>
    <t>C2</t>
  </si>
  <si>
    <t>Giảng viên xây dựng đề cương chi tiết</t>
  </si>
  <si>
    <t>Tổ KHMT quản lý</t>
  </si>
  <si>
    <t>Tổ Mạng MT quản lý</t>
  </si>
  <si>
    <t>Trần Việt Khánh</t>
  </si>
  <si>
    <t>Cô Đỗ Thị Hải Yến</t>
  </si>
  <si>
    <t>Thầy Nguyễn Sanh Cường</t>
  </si>
  <si>
    <t>Thầy Mai Chiếm Tuấn</t>
  </si>
  <si>
    <t>Thầy Trần Việt Khánh</t>
  </si>
  <si>
    <t>Thầy Nguyễn Cao Phong</t>
  </si>
  <si>
    <t>Thầy Trần Vĩnh Xuyên</t>
  </si>
  <si>
    <t>MHTT.C1.629</t>
  </si>
  <si>
    <t>MHTT.C1.631</t>
  </si>
  <si>
    <t>MHTT.C1.633</t>
  </si>
  <si>
    <t>MHTT.C1.635</t>
  </si>
  <si>
    <t>MHTT.C1.639</t>
  </si>
  <si>
    <t>MHTT.C1.621</t>
  </si>
  <si>
    <t>MHTT.C1.652</t>
  </si>
  <si>
    <t>MHTT.C1.402</t>
  </si>
  <si>
    <t>MHTT.C1.403</t>
  </si>
  <si>
    <t>MHTT.C1.404</t>
  </si>
  <si>
    <t>MHTT.C1.414</t>
  </si>
  <si>
    <t>MHTT.C1.410</t>
  </si>
  <si>
    <t>MHTT.C1.416</t>
  </si>
  <si>
    <t>MHTT.C1.411</t>
  </si>
  <si>
    <t>MHTT.C1.497</t>
  </si>
  <si>
    <t>MHTT.C1.440</t>
  </si>
  <si>
    <t>MHTT.C1.476</t>
  </si>
  <si>
    <t>MHTT.C1.462</t>
  </si>
  <si>
    <t>MHTT.C1.442</t>
  </si>
  <si>
    <t>MHTT.C1.503</t>
  </si>
  <si>
    <t>MHTT.C1.508</t>
  </si>
  <si>
    <t>MHTT.C1.517</t>
  </si>
  <si>
    <t>MHTT.C1.602</t>
  </si>
  <si>
    <t>MHTT.C1.603</t>
  </si>
  <si>
    <t>MHTT.C1.555</t>
  </si>
  <si>
    <t>MHTT.C1.570</t>
  </si>
  <si>
    <t>Anh văn chuyên ngành</t>
  </si>
  <si>
    <t>MHTT.C1. 401</t>
  </si>
  <si>
    <t>MHTT.C1.587</t>
  </si>
  <si>
    <t>10(8,2,0)</t>
  </si>
  <si>
    <t>MHTT.C1. 371</t>
  </si>
  <si>
    <t>MHTT.C1.372</t>
  </si>
  <si>
    <t>MHTT.C1.595</t>
  </si>
  <si>
    <t>MHTT.C1.596</t>
  </si>
  <si>
    <t>MHTT.T4.73</t>
  </si>
  <si>
    <t>MHTT.T4.207</t>
  </si>
  <si>
    <t>MHTT.T4.59</t>
  </si>
  <si>
    <t>MHTT.T4.49</t>
  </si>
  <si>
    <t>MHTT.T4.54</t>
  </si>
  <si>
    <t>MHTT.T4.218</t>
  </si>
  <si>
    <t>MHTT.T4.222</t>
  </si>
  <si>
    <t>MHTT.T4.81</t>
  </si>
  <si>
    <t>MHTT.T4.229</t>
  </si>
  <si>
    <t>4(0,4,0)</t>
  </si>
  <si>
    <t>MHTT.T4.89</t>
  </si>
  <si>
    <t>MHTT.T4.238</t>
  </si>
  <si>
    <t>MHTT.T4.241</t>
  </si>
  <si>
    <t>MHTT.T4.248</t>
  </si>
  <si>
    <t>MHTT.T4.126</t>
  </si>
  <si>
    <t>MHTT.C2.251</t>
  </si>
  <si>
    <t>MHTT.C2.252</t>
  </si>
  <si>
    <t>MHTT.C2.765</t>
  </si>
  <si>
    <t>MHTT.C2.766</t>
  </si>
  <si>
    <t>MHTT.C2.767</t>
  </si>
  <si>
    <t>MHTT.C2.594</t>
  </si>
  <si>
    <t>MHTT.C2.768</t>
  </si>
  <si>
    <t>MHTT.C2.769</t>
  </si>
  <si>
    <t>MHTT.C2.771</t>
  </si>
  <si>
    <t>MHTT.C2.772</t>
  </si>
  <si>
    <t>MHTT.C2.718</t>
  </si>
  <si>
    <t>MHTT.C2.598</t>
  </si>
  <si>
    <t>MHTT.C2.770</t>
  </si>
  <si>
    <t>MHTT.C2.595</t>
  </si>
  <si>
    <t>MHTT.C2.596</t>
  </si>
  <si>
    <r>
      <t xml:space="preserve">Thực hành Lập trình game </t>
    </r>
    <r>
      <rPr>
        <sz val="12.5"/>
        <color theme="1"/>
        <rFont val="Times New Roman"/>
        <family val="1"/>
      </rPr>
      <t>(**)</t>
    </r>
  </si>
  <si>
    <t>MHTT.C2.602</t>
  </si>
  <si>
    <t>MHTT.C2.603</t>
  </si>
  <si>
    <r>
      <t>Thực hành Lập trình IOT</t>
    </r>
    <r>
      <rPr>
        <sz val="12.5"/>
        <color theme="1"/>
        <rFont val="Times New Roman"/>
        <family val="1"/>
      </rPr>
      <t>(**)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</si>
</sst>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.5"/>
      <color theme="1"/>
      <name val="Times New Roman"/>
      <family val="1"/>
    </font>
    <font>
      <sz val="12.5"/>
      <color rgb="FFFF0000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i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name val="Times New Roman"/>
      <family val="1"/>
    </font>
    <font>
      <i/>
      <sz val="10"/>
      <color theme="1"/>
      <name val="Times New Roman"/>
      <family val="1"/>
    </font>
    <font>
      <sz val="12.5"/>
      <color rgb="FF000000"/>
      <name val="Times New Roman"/>
      <family val="1"/>
    </font>
    <font>
      <i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85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0" borderId="0" xfId="0" applyFont="1"/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31" fillId="0" borderId="0" xfId="0" applyFont="1"/>
    <xf numFmtId="0" fontId="32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4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8"/>
  <sheetViews>
    <sheetView topLeftCell="A23" workbookViewId="0">
      <selection activeCell="A32" sqref="A32:XFD57"/>
    </sheetView>
  </sheetViews>
  <sheetFormatPr defaultRowHeight="15" x14ac:dyDescent="0.25"/>
  <cols>
    <col min="2" max="3" width="11" customWidth="1"/>
    <col min="4" max="4" width="16.7109375" customWidth="1"/>
    <col min="5" max="5" width="42.42578125" customWidth="1"/>
    <col min="6" max="6" width="12.28515625" customWidth="1"/>
    <col min="7" max="7" width="9.140625" customWidth="1"/>
    <col min="8" max="8" width="8.85546875" customWidth="1"/>
    <col min="9" max="9" width="8.140625" customWidth="1"/>
    <col min="10" max="10" width="8" customWidth="1"/>
    <col min="11" max="11" width="28.85546875" customWidth="1"/>
  </cols>
  <sheetData>
    <row r="1" spans="2:10" ht="23.25" x14ac:dyDescent="0.35">
      <c r="D1" s="80" t="s">
        <v>88</v>
      </c>
      <c r="E1" s="80"/>
      <c r="F1" s="80"/>
      <c r="G1" s="80"/>
      <c r="H1" s="80"/>
      <c r="I1" s="80"/>
      <c r="J1" s="80"/>
    </row>
    <row r="2" spans="2:10" ht="23.25" x14ac:dyDescent="0.35">
      <c r="D2" s="11"/>
      <c r="E2" s="12" t="s">
        <v>144</v>
      </c>
      <c r="F2" s="11">
        <v>40</v>
      </c>
      <c r="G2" s="11"/>
      <c r="H2" s="11"/>
      <c r="I2" s="11"/>
      <c r="J2" s="11"/>
    </row>
    <row r="3" spans="2:10" ht="23.25" x14ac:dyDescent="0.35">
      <c r="D3" s="11"/>
      <c r="E3" s="12" t="s">
        <v>145</v>
      </c>
      <c r="F3" s="11">
        <v>1725</v>
      </c>
      <c r="G3" s="11"/>
      <c r="H3" s="11"/>
      <c r="I3" s="11"/>
      <c r="J3" s="11"/>
    </row>
    <row r="4" spans="2:10" ht="23.25" x14ac:dyDescent="0.35">
      <c r="D4" s="11"/>
      <c r="E4" s="12" t="s">
        <v>146</v>
      </c>
      <c r="F4" s="11">
        <v>525</v>
      </c>
      <c r="G4" s="11"/>
      <c r="H4" s="11"/>
      <c r="I4" s="11"/>
      <c r="J4" s="11"/>
    </row>
    <row r="5" spans="2:10" ht="23.25" x14ac:dyDescent="0.35">
      <c r="D5" s="11"/>
      <c r="E5" s="12" t="s">
        <v>147</v>
      </c>
      <c r="F5" s="11">
        <v>1200</v>
      </c>
      <c r="G5" s="11"/>
      <c r="H5" s="11"/>
      <c r="I5" s="11"/>
      <c r="J5" s="11"/>
    </row>
    <row r="7" spans="2:10" ht="16.5" customHeight="1" x14ac:dyDescent="0.25">
      <c r="D7" s="38" t="s">
        <v>61</v>
      </c>
      <c r="E7" s="79" t="s">
        <v>0</v>
      </c>
      <c r="F7" s="79" t="s">
        <v>1</v>
      </c>
      <c r="G7" s="79" t="s">
        <v>2</v>
      </c>
      <c r="H7" s="79"/>
      <c r="I7" s="79"/>
      <c r="J7" s="79"/>
    </row>
    <row r="8" spans="2:10" ht="33.75" customHeight="1" x14ac:dyDescent="0.25">
      <c r="D8" s="38" t="s">
        <v>62</v>
      </c>
      <c r="E8" s="79"/>
      <c r="F8" s="79"/>
      <c r="G8" s="38" t="s">
        <v>89</v>
      </c>
      <c r="H8" s="79" t="s">
        <v>3</v>
      </c>
      <c r="I8" s="79"/>
      <c r="J8" s="79"/>
    </row>
    <row r="9" spans="2:10" ht="141.75" x14ac:dyDescent="0.25">
      <c r="D9" s="43"/>
      <c r="E9" s="79"/>
      <c r="F9" s="79"/>
      <c r="G9" s="38" t="s">
        <v>90</v>
      </c>
      <c r="H9" s="38" t="s">
        <v>4</v>
      </c>
      <c r="I9" s="38" t="s">
        <v>5</v>
      </c>
      <c r="J9" s="38" t="s">
        <v>91</v>
      </c>
    </row>
    <row r="10" spans="2:10" ht="15.75" x14ac:dyDescent="0.25">
      <c r="D10" s="38" t="s">
        <v>6</v>
      </c>
      <c r="E10" s="41" t="s">
        <v>7</v>
      </c>
      <c r="F10" s="38">
        <v>19</v>
      </c>
      <c r="G10" s="38">
        <f>SUM(G11:G17)</f>
        <v>435</v>
      </c>
      <c r="H10" s="38">
        <f t="shared" ref="H10:J10" si="0">SUM(H11:H17)</f>
        <v>127</v>
      </c>
      <c r="I10" s="38">
        <f t="shared" si="0"/>
        <v>294</v>
      </c>
      <c r="J10" s="38">
        <f t="shared" si="0"/>
        <v>14</v>
      </c>
    </row>
    <row r="11" spans="2:10" ht="15.75" x14ac:dyDescent="0.25">
      <c r="B11">
        <v>1</v>
      </c>
      <c r="D11" s="32" t="s">
        <v>103</v>
      </c>
      <c r="E11" s="31" t="s">
        <v>8</v>
      </c>
      <c r="F11" s="32" t="s">
        <v>85</v>
      </c>
      <c r="G11" s="32">
        <v>75</v>
      </c>
      <c r="H11" s="32">
        <v>73</v>
      </c>
      <c r="I11" s="32"/>
      <c r="J11" s="32">
        <v>2</v>
      </c>
    </row>
    <row r="12" spans="2:10" ht="15.75" x14ac:dyDescent="0.25">
      <c r="B12">
        <v>2</v>
      </c>
      <c r="D12" s="32" t="s">
        <v>104</v>
      </c>
      <c r="E12" s="31" t="s">
        <v>9</v>
      </c>
      <c r="F12" s="32" t="s">
        <v>10</v>
      </c>
      <c r="G12" s="32">
        <v>30</v>
      </c>
      <c r="H12" s="32">
        <v>28</v>
      </c>
      <c r="I12" s="32"/>
      <c r="J12" s="32">
        <v>2</v>
      </c>
    </row>
    <row r="13" spans="2:10" ht="15.75" x14ac:dyDescent="0.25">
      <c r="B13">
        <v>3</v>
      </c>
      <c r="D13" s="32" t="s">
        <v>105</v>
      </c>
      <c r="E13" s="31" t="s">
        <v>54</v>
      </c>
      <c r="F13" s="32" t="s">
        <v>11</v>
      </c>
      <c r="G13" s="32">
        <v>60</v>
      </c>
      <c r="H13" s="32"/>
      <c r="I13" s="32">
        <v>58</v>
      </c>
      <c r="J13" s="32">
        <v>2</v>
      </c>
    </row>
    <row r="14" spans="2:10" ht="15.75" x14ac:dyDescent="0.25">
      <c r="B14">
        <v>4</v>
      </c>
      <c r="D14" s="32" t="s">
        <v>106</v>
      </c>
      <c r="E14" s="31" t="s">
        <v>55</v>
      </c>
      <c r="F14" s="32" t="s">
        <v>13</v>
      </c>
      <c r="G14" s="32">
        <v>75</v>
      </c>
      <c r="H14" s="32">
        <v>13</v>
      </c>
      <c r="I14" s="32">
        <v>60</v>
      </c>
      <c r="J14" s="32">
        <v>2</v>
      </c>
    </row>
    <row r="15" spans="2:10" ht="15.75" x14ac:dyDescent="0.25">
      <c r="B15">
        <v>5</v>
      </c>
      <c r="D15" s="32" t="s">
        <v>107</v>
      </c>
      <c r="E15" s="31" t="s">
        <v>12</v>
      </c>
      <c r="F15" s="32" t="s">
        <v>13</v>
      </c>
      <c r="G15" s="32">
        <v>75</v>
      </c>
      <c r="H15" s="32">
        <v>13</v>
      </c>
      <c r="I15" s="32">
        <v>60</v>
      </c>
      <c r="J15" s="32">
        <v>2</v>
      </c>
    </row>
    <row r="16" spans="2:10" ht="15.75" x14ac:dyDescent="0.25">
      <c r="B16">
        <v>6</v>
      </c>
      <c r="D16" s="32" t="s">
        <v>108</v>
      </c>
      <c r="E16" s="31" t="s">
        <v>95</v>
      </c>
      <c r="F16" s="32" t="s">
        <v>11</v>
      </c>
      <c r="G16" s="32">
        <v>60</v>
      </c>
      <c r="H16" s="32"/>
      <c r="I16" s="32">
        <v>58</v>
      </c>
      <c r="J16" s="32">
        <v>2</v>
      </c>
    </row>
    <row r="17" spans="1:11" ht="15.75" x14ac:dyDescent="0.25">
      <c r="B17">
        <v>7</v>
      </c>
      <c r="D17" s="32" t="s">
        <v>109</v>
      </c>
      <c r="E17" s="31" t="s">
        <v>96</v>
      </c>
      <c r="F17" s="32" t="s">
        <v>11</v>
      </c>
      <c r="G17" s="32">
        <v>60</v>
      </c>
      <c r="H17" s="32"/>
      <c r="I17" s="32">
        <v>58</v>
      </c>
      <c r="J17" s="32">
        <v>2</v>
      </c>
    </row>
    <row r="18" spans="1:11" ht="15.75" x14ac:dyDescent="0.25">
      <c r="D18" s="38" t="s">
        <v>15</v>
      </c>
      <c r="E18" s="41" t="s">
        <v>16</v>
      </c>
      <c r="F18" s="38">
        <f>F19+F30</f>
        <v>61</v>
      </c>
      <c r="G18" s="38" t="e">
        <f t="shared" ref="G18:J18" si="1">G19+G30</f>
        <v>#VALUE!</v>
      </c>
      <c r="H18" s="38" t="e">
        <f t="shared" si="1"/>
        <v>#VALUE!</v>
      </c>
      <c r="I18" s="38" t="e">
        <f t="shared" si="1"/>
        <v>#VALUE!</v>
      </c>
      <c r="J18" s="38" t="e">
        <f t="shared" si="1"/>
        <v>#VALUE!</v>
      </c>
    </row>
    <row r="19" spans="1:11" ht="15.75" x14ac:dyDescent="0.25">
      <c r="D19" s="40" t="s">
        <v>17</v>
      </c>
      <c r="E19" s="42" t="s">
        <v>18</v>
      </c>
      <c r="F19" s="40">
        <v>21</v>
      </c>
      <c r="G19" s="40" t="str">
        <f>G20</f>
        <v>Tổng</v>
      </c>
      <c r="H19" s="40" t="str">
        <f t="shared" ref="H19:J19" si="2">H20</f>
        <v>LT</v>
      </c>
      <c r="I19" s="40" t="str">
        <f t="shared" si="2"/>
        <v>TH</v>
      </c>
      <c r="J19" s="40" t="str">
        <f t="shared" si="2"/>
        <v>KT</v>
      </c>
    </row>
    <row r="20" spans="1:11" s="47" customFormat="1" ht="38.25" thickBot="1" x14ac:dyDescent="0.35">
      <c r="A20" s="49" t="s">
        <v>60</v>
      </c>
      <c r="B20" s="49" t="s">
        <v>152</v>
      </c>
      <c r="C20" s="50" t="s">
        <v>153</v>
      </c>
      <c r="D20" s="48" t="s">
        <v>53</v>
      </c>
      <c r="E20" s="48" t="s">
        <v>0</v>
      </c>
      <c r="F20" s="48" t="s">
        <v>150</v>
      </c>
      <c r="G20" s="48" t="s">
        <v>89</v>
      </c>
      <c r="H20" s="48" t="s">
        <v>140</v>
      </c>
      <c r="I20" s="48" t="s">
        <v>141</v>
      </c>
      <c r="J20" s="48" t="s">
        <v>151</v>
      </c>
      <c r="K20" s="50" t="s">
        <v>158</v>
      </c>
    </row>
    <row r="21" spans="1:11" ht="17.25" thickBot="1" x14ac:dyDescent="0.3">
      <c r="B21" s="51" t="s">
        <v>154</v>
      </c>
      <c r="C21" s="52" t="s">
        <v>155</v>
      </c>
      <c r="D21" s="60" t="s">
        <v>110</v>
      </c>
      <c r="E21" s="61" t="s">
        <v>56</v>
      </c>
      <c r="F21" s="62" t="s">
        <v>20</v>
      </c>
      <c r="G21" s="62">
        <v>60</v>
      </c>
      <c r="H21" s="62">
        <v>55</v>
      </c>
      <c r="I21" s="62"/>
      <c r="J21" s="62">
        <v>5</v>
      </c>
    </row>
    <row r="22" spans="1:11" ht="17.25" thickBot="1" x14ac:dyDescent="0.3">
      <c r="B22" s="51" t="s">
        <v>154</v>
      </c>
      <c r="C22" s="52" t="s">
        <v>155</v>
      </c>
      <c r="D22" s="63" t="s">
        <v>195</v>
      </c>
      <c r="E22" s="64" t="s">
        <v>57</v>
      </c>
      <c r="F22" s="65" t="s">
        <v>11</v>
      </c>
      <c r="G22" s="65">
        <v>60</v>
      </c>
      <c r="H22" s="65"/>
      <c r="I22" s="65">
        <v>58</v>
      </c>
      <c r="J22" s="65">
        <v>2</v>
      </c>
    </row>
    <row r="23" spans="1:11" ht="17.25" thickBot="1" x14ac:dyDescent="0.3">
      <c r="B23" s="51" t="s">
        <v>154</v>
      </c>
      <c r="C23" s="52" t="s">
        <v>155</v>
      </c>
      <c r="D23" s="63" t="s">
        <v>175</v>
      </c>
      <c r="E23" s="64" t="s">
        <v>21</v>
      </c>
      <c r="F23" s="65" t="s">
        <v>22</v>
      </c>
      <c r="G23" s="65">
        <v>45</v>
      </c>
      <c r="H23" s="65">
        <v>43</v>
      </c>
      <c r="I23" s="65"/>
      <c r="J23" s="65">
        <v>2</v>
      </c>
    </row>
    <row r="24" spans="1:11" ht="17.25" thickBot="1" x14ac:dyDescent="0.3">
      <c r="B24" s="51" t="s">
        <v>154</v>
      </c>
      <c r="C24" s="52" t="s">
        <v>155</v>
      </c>
      <c r="D24" s="63" t="s">
        <v>176</v>
      </c>
      <c r="E24" s="64" t="s">
        <v>23</v>
      </c>
      <c r="F24" s="65" t="s">
        <v>11</v>
      </c>
      <c r="G24" s="65">
        <v>60</v>
      </c>
      <c r="H24" s="65"/>
      <c r="I24" s="65">
        <v>58</v>
      </c>
      <c r="J24" s="65">
        <v>2</v>
      </c>
    </row>
    <row r="25" spans="1:11" ht="17.25" thickBot="1" x14ac:dyDescent="0.3">
      <c r="B25" s="51" t="s">
        <v>154</v>
      </c>
      <c r="C25" s="52" t="s">
        <v>155</v>
      </c>
      <c r="D25" s="63" t="s">
        <v>177</v>
      </c>
      <c r="E25" s="64" t="s">
        <v>24</v>
      </c>
      <c r="F25" s="65" t="s">
        <v>10</v>
      </c>
      <c r="G25" s="65">
        <v>30</v>
      </c>
      <c r="H25" s="65">
        <v>28</v>
      </c>
      <c r="I25" s="65"/>
      <c r="J25" s="65">
        <v>2</v>
      </c>
    </row>
    <row r="26" spans="1:11" ht="17.25" thickBot="1" x14ac:dyDescent="0.3">
      <c r="B26" s="51" t="s">
        <v>154</v>
      </c>
      <c r="C26" s="52" t="s">
        <v>155</v>
      </c>
      <c r="D26" s="63" t="s">
        <v>178</v>
      </c>
      <c r="E26" s="64" t="s">
        <v>27</v>
      </c>
      <c r="F26" s="65" t="s">
        <v>11</v>
      </c>
      <c r="G26" s="65">
        <v>60</v>
      </c>
      <c r="H26" s="65"/>
      <c r="I26" s="65">
        <v>58</v>
      </c>
      <c r="J26" s="65">
        <v>2</v>
      </c>
    </row>
    <row r="27" spans="1:11" ht="17.25" thickBot="1" x14ac:dyDescent="0.3">
      <c r="B27" s="51" t="s">
        <v>154</v>
      </c>
      <c r="C27" s="52" t="s">
        <v>155</v>
      </c>
      <c r="D27" s="63" t="s">
        <v>179</v>
      </c>
      <c r="E27" s="64" t="s">
        <v>25</v>
      </c>
      <c r="F27" s="65" t="s">
        <v>10</v>
      </c>
      <c r="G27" s="65">
        <v>30</v>
      </c>
      <c r="H27" s="65">
        <v>28</v>
      </c>
      <c r="I27" s="65"/>
      <c r="J27" s="65">
        <v>2</v>
      </c>
    </row>
    <row r="28" spans="1:11" ht="17.25" thickBot="1" x14ac:dyDescent="0.3">
      <c r="B28" s="51" t="s">
        <v>154</v>
      </c>
      <c r="C28" s="52" t="s">
        <v>155</v>
      </c>
      <c r="D28" s="63" t="s">
        <v>180</v>
      </c>
      <c r="E28" s="64" t="s">
        <v>28</v>
      </c>
      <c r="F28" s="65" t="s">
        <v>11</v>
      </c>
      <c r="G28" s="65">
        <v>60</v>
      </c>
      <c r="H28" s="65"/>
      <c r="I28" s="65">
        <v>58</v>
      </c>
      <c r="J28" s="65">
        <v>2</v>
      </c>
    </row>
    <row r="29" spans="1:11" ht="17.25" thickBot="1" x14ac:dyDescent="0.3">
      <c r="B29" s="51" t="s">
        <v>154</v>
      </c>
      <c r="C29" s="52" t="s">
        <v>155</v>
      </c>
      <c r="D29" s="63" t="s">
        <v>181</v>
      </c>
      <c r="E29" s="64" t="s">
        <v>26</v>
      </c>
      <c r="F29" s="65" t="s">
        <v>10</v>
      </c>
      <c r="G29" s="65">
        <v>30</v>
      </c>
      <c r="H29" s="65">
        <v>28</v>
      </c>
      <c r="I29" s="65"/>
      <c r="J29" s="65">
        <v>2</v>
      </c>
    </row>
    <row r="30" spans="1:11" ht="15.75" x14ac:dyDescent="0.25">
      <c r="B30" s="51" t="s">
        <v>154</v>
      </c>
      <c r="C30" s="52" t="s">
        <v>155</v>
      </c>
      <c r="D30" s="40" t="s">
        <v>30</v>
      </c>
      <c r="E30" s="42" t="s">
        <v>31</v>
      </c>
      <c r="F30" s="40">
        <v>40</v>
      </c>
      <c r="G30" s="40">
        <f>G31+G48</f>
        <v>1290</v>
      </c>
      <c r="H30" s="40">
        <f>H31+H48</f>
        <v>312</v>
      </c>
      <c r="I30" s="40">
        <f>I31+I48</f>
        <v>938</v>
      </c>
      <c r="J30" s="40">
        <f>J31+J48</f>
        <v>40</v>
      </c>
    </row>
    <row r="31" spans="1:11" ht="17.25" customHeight="1" thickBot="1" x14ac:dyDescent="0.3">
      <c r="B31" s="51" t="s">
        <v>154</v>
      </c>
      <c r="C31" s="52" t="s">
        <v>155</v>
      </c>
      <c r="D31" s="78" t="s">
        <v>19</v>
      </c>
      <c r="E31" s="78"/>
      <c r="F31" s="39">
        <v>32</v>
      </c>
      <c r="G31" s="39">
        <f>SUM(G32:G47)</f>
        <v>1110</v>
      </c>
      <c r="H31" s="39">
        <f>SUM(H32:H47)</f>
        <v>256</v>
      </c>
      <c r="I31" s="39">
        <f>SUM(I32:I47)</f>
        <v>822</v>
      </c>
      <c r="J31" s="39">
        <f>SUM(J32:J47)</f>
        <v>32</v>
      </c>
    </row>
    <row r="32" spans="1:11" ht="17.25" customHeight="1" thickBot="1" x14ac:dyDescent="0.3">
      <c r="B32" s="51" t="s">
        <v>154</v>
      </c>
      <c r="C32" s="52" t="s">
        <v>155</v>
      </c>
      <c r="D32" s="66" t="s">
        <v>182</v>
      </c>
      <c r="E32" s="67" t="s">
        <v>38</v>
      </c>
      <c r="F32" s="68" t="s">
        <v>11</v>
      </c>
      <c r="G32" s="68">
        <v>60</v>
      </c>
      <c r="H32" s="68"/>
      <c r="I32" s="68">
        <v>58</v>
      </c>
      <c r="J32" s="68">
        <v>2</v>
      </c>
      <c r="K32" s="1" t="s">
        <v>162</v>
      </c>
    </row>
    <row r="33" spans="2:11" ht="17.25" customHeight="1" thickBot="1" x14ac:dyDescent="0.3">
      <c r="B33" s="51" t="s">
        <v>154</v>
      </c>
      <c r="C33" s="52" t="s">
        <v>155</v>
      </c>
      <c r="D33" s="69" t="s">
        <v>183</v>
      </c>
      <c r="E33" s="70" t="s">
        <v>33</v>
      </c>
      <c r="F33" s="71" t="s">
        <v>10</v>
      </c>
      <c r="G33" s="71">
        <v>30</v>
      </c>
      <c r="H33" s="71">
        <v>28</v>
      </c>
      <c r="I33" s="71"/>
      <c r="J33" s="71">
        <v>2</v>
      </c>
      <c r="K33" s="5" t="s">
        <v>163</v>
      </c>
    </row>
    <row r="34" spans="2:11" ht="17.25" customHeight="1" thickBot="1" x14ac:dyDescent="0.3">
      <c r="B34" s="51" t="s">
        <v>154</v>
      </c>
      <c r="C34" s="52" t="s">
        <v>155</v>
      </c>
      <c r="D34" s="69" t="s">
        <v>184</v>
      </c>
      <c r="E34" s="70" t="s">
        <v>37</v>
      </c>
      <c r="F34" s="71" t="s">
        <v>11</v>
      </c>
      <c r="G34" s="71">
        <v>60</v>
      </c>
      <c r="H34" s="71"/>
      <c r="I34" s="71">
        <v>58</v>
      </c>
      <c r="J34" s="71">
        <v>2</v>
      </c>
      <c r="K34" s="5" t="s">
        <v>163</v>
      </c>
    </row>
    <row r="35" spans="2:11" ht="17.25" thickBot="1" x14ac:dyDescent="0.3">
      <c r="B35" s="51" t="s">
        <v>154</v>
      </c>
      <c r="C35" s="52" t="s">
        <v>155</v>
      </c>
      <c r="D35" s="69" t="s">
        <v>185</v>
      </c>
      <c r="E35" s="70" t="s">
        <v>133</v>
      </c>
      <c r="F35" s="71" t="s">
        <v>10</v>
      </c>
      <c r="G35" s="71">
        <v>30</v>
      </c>
      <c r="H35" s="71">
        <v>28</v>
      </c>
      <c r="I35" s="71"/>
      <c r="J35" s="71">
        <v>2</v>
      </c>
      <c r="K35" s="1" t="s">
        <v>166</v>
      </c>
    </row>
    <row r="36" spans="2:11" ht="17.25" thickBot="1" x14ac:dyDescent="0.3">
      <c r="B36" s="51" t="s">
        <v>154</v>
      </c>
      <c r="C36" s="52" t="s">
        <v>155</v>
      </c>
      <c r="D36" s="69" t="s">
        <v>168</v>
      </c>
      <c r="E36" s="70" t="s">
        <v>63</v>
      </c>
      <c r="F36" s="71" t="s">
        <v>11</v>
      </c>
      <c r="G36" s="71">
        <v>60</v>
      </c>
      <c r="H36" s="71"/>
      <c r="I36" s="71">
        <v>58</v>
      </c>
      <c r="J36" s="71">
        <v>2</v>
      </c>
      <c r="K36" s="1" t="s">
        <v>166</v>
      </c>
    </row>
    <row r="37" spans="2:11" ht="17.25" thickBot="1" x14ac:dyDescent="0.3">
      <c r="B37" s="51" t="s">
        <v>154</v>
      </c>
      <c r="C37" s="52" t="s">
        <v>155</v>
      </c>
      <c r="D37" s="69" t="s">
        <v>169</v>
      </c>
      <c r="E37" s="70" t="s">
        <v>32</v>
      </c>
      <c r="F37" s="71" t="s">
        <v>10</v>
      </c>
      <c r="G37" s="71">
        <v>30</v>
      </c>
      <c r="H37" s="71">
        <v>28</v>
      </c>
      <c r="I37" s="71"/>
      <c r="J37" s="71">
        <v>2</v>
      </c>
      <c r="K37" s="5" t="s">
        <v>164</v>
      </c>
    </row>
    <row r="38" spans="2:11" ht="17.25" thickBot="1" x14ac:dyDescent="0.3">
      <c r="B38" s="51" t="s">
        <v>154</v>
      </c>
      <c r="C38" s="52" t="s">
        <v>155</v>
      </c>
      <c r="D38" s="69" t="s">
        <v>170</v>
      </c>
      <c r="E38" s="70" t="s">
        <v>35</v>
      </c>
      <c r="F38" s="71" t="s">
        <v>11</v>
      </c>
      <c r="G38" s="71">
        <v>60</v>
      </c>
      <c r="H38" s="71"/>
      <c r="I38" s="71">
        <v>58</v>
      </c>
      <c r="J38" s="71">
        <v>2</v>
      </c>
      <c r="K38" s="5" t="s">
        <v>164</v>
      </c>
    </row>
    <row r="39" spans="2:11" ht="17.25" thickBot="1" x14ac:dyDescent="0.3">
      <c r="B39" s="51" t="s">
        <v>154</v>
      </c>
      <c r="C39" s="52" t="s">
        <v>155</v>
      </c>
      <c r="D39" s="69" t="s">
        <v>171</v>
      </c>
      <c r="E39" s="70" t="s">
        <v>34</v>
      </c>
      <c r="F39" s="71" t="s">
        <v>10</v>
      </c>
      <c r="G39" s="71">
        <v>30</v>
      </c>
      <c r="H39" s="71">
        <v>28</v>
      </c>
      <c r="I39" s="71"/>
      <c r="J39" s="71">
        <v>2</v>
      </c>
      <c r="K39" s="5" t="s">
        <v>163</v>
      </c>
    </row>
    <row r="40" spans="2:11" ht="17.25" thickBot="1" x14ac:dyDescent="0.3">
      <c r="B40" s="51" t="s">
        <v>154</v>
      </c>
      <c r="C40" s="52" t="s">
        <v>155</v>
      </c>
      <c r="D40" s="69" t="s">
        <v>172</v>
      </c>
      <c r="E40" s="70" t="s">
        <v>92</v>
      </c>
      <c r="F40" s="71" t="s">
        <v>11</v>
      </c>
      <c r="G40" s="71">
        <v>60</v>
      </c>
      <c r="H40" s="71"/>
      <c r="I40" s="71">
        <v>58</v>
      </c>
      <c r="J40" s="71">
        <v>2</v>
      </c>
      <c r="K40" s="5" t="s">
        <v>163</v>
      </c>
    </row>
    <row r="41" spans="2:11" ht="17.25" thickBot="1" x14ac:dyDescent="0.3">
      <c r="B41" s="51" t="s">
        <v>154</v>
      </c>
      <c r="C41" s="52" t="s">
        <v>155</v>
      </c>
      <c r="D41" s="69" t="s">
        <v>186</v>
      </c>
      <c r="E41" s="70" t="s">
        <v>58</v>
      </c>
      <c r="F41" s="71" t="s">
        <v>10</v>
      </c>
      <c r="G41" s="71">
        <v>30</v>
      </c>
      <c r="H41" s="71">
        <v>28</v>
      </c>
      <c r="I41" s="71"/>
      <c r="J41" s="71">
        <v>2</v>
      </c>
      <c r="K41" t="s">
        <v>167</v>
      </c>
    </row>
    <row r="42" spans="2:11" ht="17.25" thickBot="1" x14ac:dyDescent="0.3">
      <c r="B42" s="51" t="s">
        <v>154</v>
      </c>
      <c r="C42" s="52" t="s">
        <v>155</v>
      </c>
      <c r="D42" s="69" t="s">
        <v>196</v>
      </c>
      <c r="E42" s="70" t="s">
        <v>98</v>
      </c>
      <c r="F42" s="71" t="s">
        <v>11</v>
      </c>
      <c r="G42" s="71">
        <v>60</v>
      </c>
      <c r="H42" s="71"/>
      <c r="I42" s="71">
        <v>58</v>
      </c>
      <c r="J42" s="71">
        <v>2</v>
      </c>
      <c r="K42" t="s">
        <v>167</v>
      </c>
    </row>
    <row r="43" spans="2:11" ht="17.25" thickBot="1" x14ac:dyDescent="0.3">
      <c r="B43" s="51" t="s">
        <v>154</v>
      </c>
      <c r="C43" s="52" t="s">
        <v>155</v>
      </c>
      <c r="D43" s="63" t="s">
        <v>173</v>
      </c>
      <c r="E43" s="70" t="s">
        <v>194</v>
      </c>
      <c r="F43" s="71" t="s">
        <v>11</v>
      </c>
      <c r="G43" s="71">
        <v>60</v>
      </c>
      <c r="H43" s="71"/>
      <c r="I43" s="71">
        <v>58</v>
      </c>
      <c r="J43" s="71">
        <v>2</v>
      </c>
      <c r="K43" s="1" t="s">
        <v>159</v>
      </c>
    </row>
    <row r="44" spans="2:11" ht="17.25" thickBot="1" x14ac:dyDescent="0.3">
      <c r="B44" s="51" t="s">
        <v>154</v>
      </c>
      <c r="C44" s="52" t="s">
        <v>155</v>
      </c>
      <c r="D44" s="69" t="s">
        <v>187</v>
      </c>
      <c r="E44" s="70" t="s">
        <v>39</v>
      </c>
      <c r="F44" s="71" t="s">
        <v>40</v>
      </c>
      <c r="G44" s="71">
        <v>45</v>
      </c>
      <c r="H44" s="71"/>
      <c r="I44" s="71">
        <v>43</v>
      </c>
      <c r="J44" s="71">
        <v>2</v>
      </c>
      <c r="K44" s="1" t="s">
        <v>166</v>
      </c>
    </row>
    <row r="45" spans="2:11" ht="17.25" thickBot="1" x14ac:dyDescent="0.3">
      <c r="B45" s="51" t="s">
        <v>154</v>
      </c>
      <c r="C45" s="52" t="s">
        <v>155</v>
      </c>
      <c r="D45" s="69" t="s">
        <v>188</v>
      </c>
      <c r="E45" s="70" t="s">
        <v>41</v>
      </c>
      <c r="F45" s="71" t="s">
        <v>40</v>
      </c>
      <c r="G45" s="71">
        <v>45</v>
      </c>
      <c r="H45" s="71"/>
      <c r="I45" s="71">
        <v>43</v>
      </c>
      <c r="J45" s="71">
        <v>2</v>
      </c>
      <c r="K45" s="5" t="s">
        <v>164</v>
      </c>
    </row>
    <row r="46" spans="2:11" ht="17.25" thickBot="1" x14ac:dyDescent="0.3">
      <c r="B46" s="51" t="s">
        <v>154</v>
      </c>
      <c r="C46" s="52" t="s">
        <v>155</v>
      </c>
      <c r="D46" s="69" t="s">
        <v>174</v>
      </c>
      <c r="E46" s="70" t="s">
        <v>44</v>
      </c>
      <c r="F46" s="71" t="s">
        <v>197</v>
      </c>
      <c r="G46" s="71">
        <v>180</v>
      </c>
      <c r="H46" s="71">
        <v>116</v>
      </c>
      <c r="I46" s="71">
        <v>60</v>
      </c>
      <c r="J46" s="71">
        <v>4</v>
      </c>
      <c r="K46" s="5" t="s">
        <v>164</v>
      </c>
    </row>
    <row r="47" spans="2:11" ht="17.25" thickBot="1" x14ac:dyDescent="0.3">
      <c r="B47" s="51" t="s">
        <v>154</v>
      </c>
      <c r="C47" s="52" t="s">
        <v>155</v>
      </c>
      <c r="D47" s="69" t="s">
        <v>189</v>
      </c>
      <c r="E47" s="70" t="s">
        <v>59</v>
      </c>
      <c r="F47" s="71" t="s">
        <v>43</v>
      </c>
      <c r="G47" s="71">
        <v>270</v>
      </c>
      <c r="H47" s="71"/>
      <c r="I47" s="71">
        <v>270</v>
      </c>
      <c r="J47" s="72" t="s">
        <v>102</v>
      </c>
      <c r="K47" s="5" t="s">
        <v>164</v>
      </c>
    </row>
    <row r="48" spans="2:11" ht="17.25" customHeight="1" thickBot="1" x14ac:dyDescent="0.3">
      <c r="B48" s="51" t="s">
        <v>154</v>
      </c>
      <c r="C48" s="52" t="s">
        <v>155</v>
      </c>
      <c r="D48" s="44" t="s">
        <v>86</v>
      </c>
      <c r="E48" s="45" t="s">
        <v>29</v>
      </c>
      <c r="F48" s="40">
        <v>8</v>
      </c>
      <c r="G48" s="40">
        <v>180</v>
      </c>
      <c r="H48" s="40">
        <v>56</v>
      </c>
      <c r="I48" s="40">
        <v>116</v>
      </c>
      <c r="J48" s="40">
        <v>8</v>
      </c>
    </row>
    <row r="49" spans="2:11" ht="17.25" customHeight="1" thickBot="1" x14ac:dyDescent="0.3">
      <c r="B49" s="51" t="s">
        <v>154</v>
      </c>
      <c r="C49" s="52" t="s">
        <v>155</v>
      </c>
      <c r="D49" s="78" t="s">
        <v>45</v>
      </c>
      <c r="E49" s="78"/>
      <c r="F49" s="32"/>
      <c r="G49" s="32"/>
      <c r="H49" s="32"/>
      <c r="I49" s="32"/>
      <c r="J49" s="32"/>
    </row>
    <row r="50" spans="2:11" ht="17.25" thickBot="1" x14ac:dyDescent="0.3">
      <c r="B50" s="51" t="s">
        <v>154</v>
      </c>
      <c r="C50" s="52" t="s">
        <v>155</v>
      </c>
      <c r="D50" s="66" t="s">
        <v>198</v>
      </c>
      <c r="E50" s="67" t="s">
        <v>47</v>
      </c>
      <c r="F50" s="68" t="s">
        <v>10</v>
      </c>
      <c r="G50" s="68">
        <v>30</v>
      </c>
      <c r="H50" s="68">
        <v>28</v>
      </c>
      <c r="I50" s="68"/>
      <c r="J50" s="68">
        <v>2</v>
      </c>
      <c r="K50" s="5" t="s">
        <v>164</v>
      </c>
    </row>
    <row r="51" spans="2:11" ht="17.25" thickBot="1" x14ac:dyDescent="0.3">
      <c r="B51" s="51" t="s">
        <v>154</v>
      </c>
      <c r="C51" s="52" t="s">
        <v>155</v>
      </c>
      <c r="D51" s="69" t="s">
        <v>199</v>
      </c>
      <c r="E51" s="70" t="s">
        <v>93</v>
      </c>
      <c r="F51" s="71" t="s">
        <v>11</v>
      </c>
      <c r="G51" s="71">
        <v>60</v>
      </c>
      <c r="H51" s="71"/>
      <c r="I51" s="71">
        <v>58</v>
      </c>
      <c r="J51" s="71">
        <v>2</v>
      </c>
      <c r="K51" s="5" t="s">
        <v>164</v>
      </c>
    </row>
    <row r="52" spans="2:11" ht="17.25" thickBot="1" x14ac:dyDescent="0.3">
      <c r="B52" s="51" t="s">
        <v>154</v>
      </c>
      <c r="C52" s="52" t="s">
        <v>155</v>
      </c>
      <c r="D52" s="69" t="s">
        <v>200</v>
      </c>
      <c r="E52" s="70" t="s">
        <v>49</v>
      </c>
      <c r="F52" s="71" t="s">
        <v>10</v>
      </c>
      <c r="G52" s="71">
        <v>30</v>
      </c>
      <c r="H52" s="71">
        <v>28</v>
      </c>
      <c r="I52" s="71"/>
      <c r="J52" s="71">
        <v>2</v>
      </c>
      <c r="K52" s="1" t="s">
        <v>165</v>
      </c>
    </row>
    <row r="53" spans="2:11" ht="17.25" thickBot="1" x14ac:dyDescent="0.3">
      <c r="B53" s="51" t="s">
        <v>154</v>
      </c>
      <c r="C53" s="52" t="s">
        <v>155</v>
      </c>
      <c r="D53" s="69" t="s">
        <v>201</v>
      </c>
      <c r="E53" s="70" t="s">
        <v>64</v>
      </c>
      <c r="F53" s="71" t="s">
        <v>11</v>
      </c>
      <c r="G53" s="71">
        <v>60</v>
      </c>
      <c r="H53" s="71"/>
      <c r="I53" s="71">
        <v>58</v>
      </c>
      <c r="J53" s="71">
        <v>2</v>
      </c>
      <c r="K53" s="1" t="s">
        <v>165</v>
      </c>
    </row>
    <row r="54" spans="2:11" ht="17.25" thickBot="1" x14ac:dyDescent="0.3">
      <c r="B54" s="51" t="s">
        <v>154</v>
      </c>
      <c r="C54" s="52" t="s">
        <v>155</v>
      </c>
      <c r="D54" s="69" t="s">
        <v>192</v>
      </c>
      <c r="E54" s="70" t="s">
        <v>48</v>
      </c>
      <c r="F54" s="71" t="s">
        <v>10</v>
      </c>
      <c r="G54" s="71">
        <v>30</v>
      </c>
      <c r="H54" s="71">
        <v>28</v>
      </c>
      <c r="I54" s="71"/>
      <c r="J54" s="71">
        <v>2</v>
      </c>
      <c r="K54" s="1" t="s">
        <v>165</v>
      </c>
    </row>
    <row r="55" spans="2:11" ht="17.25" thickBot="1" x14ac:dyDescent="0.3">
      <c r="B55" s="51" t="s">
        <v>154</v>
      </c>
      <c r="C55" s="52" t="s">
        <v>155</v>
      </c>
      <c r="D55" s="69" t="s">
        <v>193</v>
      </c>
      <c r="E55" s="70" t="s">
        <v>116</v>
      </c>
      <c r="F55" s="71" t="s">
        <v>11</v>
      </c>
      <c r="G55" s="71">
        <v>60</v>
      </c>
      <c r="H55" s="71"/>
      <c r="I55" s="71">
        <v>58</v>
      </c>
      <c r="J55" s="71">
        <v>2</v>
      </c>
      <c r="K55" s="1" t="s">
        <v>165</v>
      </c>
    </row>
    <row r="56" spans="2:11" ht="17.25" thickBot="1" x14ac:dyDescent="0.3">
      <c r="B56" s="51" t="s">
        <v>154</v>
      </c>
      <c r="C56" s="52" t="s">
        <v>155</v>
      </c>
      <c r="D56" s="69" t="s">
        <v>190</v>
      </c>
      <c r="E56" s="70" t="s">
        <v>46</v>
      </c>
      <c r="F56" s="71" t="s">
        <v>10</v>
      </c>
      <c r="G56" s="71">
        <v>30</v>
      </c>
      <c r="H56" s="71">
        <v>28</v>
      </c>
      <c r="I56" s="71"/>
      <c r="J56" s="71">
        <v>2</v>
      </c>
      <c r="K56" s="1" t="s">
        <v>165</v>
      </c>
    </row>
    <row r="57" spans="2:11" ht="17.25" thickBot="1" x14ac:dyDescent="0.3">
      <c r="B57" s="51" t="s">
        <v>154</v>
      </c>
      <c r="C57" s="52" t="s">
        <v>155</v>
      </c>
      <c r="D57" s="69" t="s">
        <v>191</v>
      </c>
      <c r="E57" s="70" t="s">
        <v>123</v>
      </c>
      <c r="F57" s="71" t="s">
        <v>11</v>
      </c>
      <c r="G57" s="71">
        <v>60</v>
      </c>
      <c r="H57" s="71"/>
      <c r="I57" s="71">
        <v>58</v>
      </c>
      <c r="J57" s="71">
        <v>2</v>
      </c>
      <c r="K57" s="1" t="s">
        <v>165</v>
      </c>
    </row>
    <row r="58" spans="2:11" ht="15.75" x14ac:dyDescent="0.25">
      <c r="D58" s="38"/>
      <c r="E58" s="41" t="s">
        <v>50</v>
      </c>
      <c r="F58" s="38">
        <f>F10+F18</f>
        <v>80</v>
      </c>
      <c r="G58" s="38" t="e">
        <f>G10+G18</f>
        <v>#VALUE!</v>
      </c>
      <c r="H58" s="38" t="e">
        <f>H10+H18</f>
        <v>#VALUE!</v>
      </c>
      <c r="I58" s="38" t="e">
        <f>I10+I18</f>
        <v>#VALUE!</v>
      </c>
      <c r="J58" s="38" t="e">
        <f>J10+J18</f>
        <v>#VALUE!</v>
      </c>
    </row>
  </sheetData>
  <mergeCells count="7">
    <mergeCell ref="D31:E31"/>
    <mergeCell ref="D49:E49"/>
    <mergeCell ref="D1:J1"/>
    <mergeCell ref="E7:E9"/>
    <mergeCell ref="F7:F9"/>
    <mergeCell ref="G7:J7"/>
    <mergeCell ref="H8:J8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9"/>
  <sheetViews>
    <sheetView topLeftCell="A10" workbookViewId="0">
      <selection activeCell="A18" sqref="A18:K42"/>
    </sheetView>
  </sheetViews>
  <sheetFormatPr defaultRowHeight="15" x14ac:dyDescent="0.25"/>
  <cols>
    <col min="2" max="2" width="8.85546875" customWidth="1"/>
    <col min="3" max="3" width="12.28515625" customWidth="1"/>
    <col min="4" max="4" width="15.42578125" customWidth="1"/>
    <col min="5" max="5" width="41.85546875" customWidth="1"/>
    <col min="6" max="6" width="11.7109375" customWidth="1"/>
    <col min="7" max="7" width="10.85546875" customWidth="1"/>
    <col min="8" max="8" width="8.140625" customWidth="1"/>
    <col min="9" max="9" width="9.85546875" customWidth="1"/>
    <col min="10" max="10" width="8.5703125" customWidth="1"/>
    <col min="11" max="11" width="27.85546875" customWidth="1"/>
  </cols>
  <sheetData>
    <row r="1" spans="2:10" ht="23.25" x14ac:dyDescent="0.35">
      <c r="D1" s="80" t="s">
        <v>94</v>
      </c>
      <c r="E1" s="80"/>
      <c r="F1" s="80"/>
      <c r="G1" s="80"/>
      <c r="H1" s="80"/>
      <c r="I1" s="80"/>
      <c r="J1" s="80"/>
    </row>
    <row r="2" spans="2:10" ht="23.25" x14ac:dyDescent="0.35">
      <c r="D2" s="11"/>
      <c r="E2" s="12" t="s">
        <v>144</v>
      </c>
      <c r="F2" s="11">
        <v>27</v>
      </c>
      <c r="G2" s="11"/>
      <c r="H2" s="11"/>
      <c r="I2" s="11"/>
      <c r="J2" s="11"/>
    </row>
    <row r="3" spans="2:10" ht="23.25" x14ac:dyDescent="0.35">
      <c r="D3" s="11"/>
      <c r="E3" s="12" t="s">
        <v>145</v>
      </c>
      <c r="F3" s="11">
        <v>1440</v>
      </c>
      <c r="G3" s="11"/>
      <c r="H3" s="11"/>
      <c r="I3" s="11"/>
      <c r="J3" s="11"/>
    </row>
    <row r="4" spans="2:10" ht="23.25" x14ac:dyDescent="0.35">
      <c r="D4" s="11"/>
      <c r="E4" s="12" t="s">
        <v>146</v>
      </c>
      <c r="F4" s="11">
        <v>435</v>
      </c>
      <c r="G4" s="11"/>
      <c r="H4" s="11"/>
      <c r="I4" s="11"/>
      <c r="J4" s="11"/>
    </row>
    <row r="5" spans="2:10" ht="23.25" x14ac:dyDescent="0.35">
      <c r="D5" s="11"/>
      <c r="E5" s="12" t="s">
        <v>147</v>
      </c>
      <c r="F5" s="11">
        <v>1005</v>
      </c>
      <c r="G5" s="11"/>
      <c r="H5" s="11"/>
      <c r="I5" s="11"/>
      <c r="J5" s="11"/>
    </row>
    <row r="7" spans="2:10" ht="15.75" x14ac:dyDescent="0.25">
      <c r="B7" s="23"/>
      <c r="C7" s="23"/>
      <c r="D7" s="82" t="s">
        <v>53</v>
      </c>
      <c r="E7" s="82" t="s">
        <v>0</v>
      </c>
      <c r="F7" s="82" t="s">
        <v>1</v>
      </c>
      <c r="G7" s="82" t="s">
        <v>2</v>
      </c>
      <c r="H7" s="82"/>
      <c r="I7" s="82"/>
      <c r="J7" s="82"/>
    </row>
    <row r="8" spans="2:10" ht="33.75" customHeight="1" x14ac:dyDescent="0.25">
      <c r="B8" s="23"/>
      <c r="C8" s="23"/>
      <c r="D8" s="82"/>
      <c r="E8" s="82"/>
      <c r="F8" s="82"/>
      <c r="G8" s="82" t="s">
        <v>51</v>
      </c>
      <c r="H8" s="82" t="s">
        <v>3</v>
      </c>
      <c r="I8" s="82"/>
      <c r="J8" s="82"/>
    </row>
    <row r="9" spans="2:10" ht="110.25" x14ac:dyDescent="0.25">
      <c r="B9" s="23"/>
      <c r="C9" s="23"/>
      <c r="D9" s="82"/>
      <c r="E9" s="82"/>
      <c r="F9" s="82"/>
      <c r="G9" s="82"/>
      <c r="H9" s="6" t="s">
        <v>4</v>
      </c>
      <c r="I9" s="6" t="s">
        <v>5</v>
      </c>
      <c r="J9" s="6" t="s">
        <v>52</v>
      </c>
    </row>
    <row r="10" spans="2:10" ht="15.75" x14ac:dyDescent="0.25">
      <c r="B10" s="23"/>
      <c r="C10" s="23"/>
      <c r="D10" s="24" t="s">
        <v>6</v>
      </c>
      <c r="E10" s="25" t="s">
        <v>7</v>
      </c>
      <c r="F10" s="24">
        <v>11</v>
      </c>
      <c r="G10" s="24">
        <f t="shared" ref="G10:I10" si="0">SUM(G11:G16)</f>
        <v>255</v>
      </c>
      <c r="H10" s="24">
        <f t="shared" si="0"/>
        <v>67</v>
      </c>
      <c r="I10" s="24">
        <f t="shared" si="0"/>
        <v>176</v>
      </c>
      <c r="J10" s="24">
        <f>SUM(J11:J16)</f>
        <v>12</v>
      </c>
    </row>
    <row r="11" spans="2:10" ht="15.75" x14ac:dyDescent="0.25">
      <c r="B11" s="23">
        <v>1</v>
      </c>
      <c r="C11" s="23"/>
      <c r="D11" s="30" t="s">
        <v>124</v>
      </c>
      <c r="E11" s="27" t="s">
        <v>8</v>
      </c>
      <c r="F11" s="26" t="s">
        <v>10</v>
      </c>
      <c r="G11" s="26">
        <v>30</v>
      </c>
      <c r="H11" s="26">
        <v>28</v>
      </c>
      <c r="I11" s="26"/>
      <c r="J11" s="26">
        <v>2</v>
      </c>
    </row>
    <row r="12" spans="2:10" ht="15.75" x14ac:dyDescent="0.25">
      <c r="B12" s="23">
        <v>2</v>
      </c>
      <c r="C12" s="23"/>
      <c r="D12" s="30" t="s">
        <v>125</v>
      </c>
      <c r="E12" s="27" t="s">
        <v>9</v>
      </c>
      <c r="F12" s="26" t="s">
        <v>67</v>
      </c>
      <c r="G12" s="26">
        <v>15</v>
      </c>
      <c r="H12" s="26">
        <v>13</v>
      </c>
      <c r="I12" s="26"/>
      <c r="J12" s="26">
        <v>2</v>
      </c>
    </row>
    <row r="13" spans="2:10" ht="15.75" x14ac:dyDescent="0.25">
      <c r="B13" s="23">
        <v>3</v>
      </c>
      <c r="C13" s="23"/>
      <c r="D13" s="30" t="s">
        <v>126</v>
      </c>
      <c r="E13" s="27" t="s">
        <v>54</v>
      </c>
      <c r="F13" s="26" t="s">
        <v>68</v>
      </c>
      <c r="G13" s="26">
        <v>30</v>
      </c>
      <c r="H13" s="26"/>
      <c r="I13" s="26">
        <v>28</v>
      </c>
      <c r="J13" s="26">
        <v>2</v>
      </c>
    </row>
    <row r="14" spans="2:10" ht="15.75" x14ac:dyDescent="0.25">
      <c r="B14" s="23">
        <v>4</v>
      </c>
      <c r="C14" s="23"/>
      <c r="D14" s="30" t="s">
        <v>127</v>
      </c>
      <c r="E14" s="27" t="s">
        <v>55</v>
      </c>
      <c r="F14" s="26" t="s">
        <v>14</v>
      </c>
      <c r="G14" s="26">
        <v>45</v>
      </c>
      <c r="H14" s="26">
        <v>13</v>
      </c>
      <c r="I14" s="26">
        <v>30</v>
      </c>
      <c r="J14" s="26">
        <v>2</v>
      </c>
    </row>
    <row r="15" spans="2:10" ht="15.75" x14ac:dyDescent="0.25">
      <c r="B15" s="23">
        <v>5</v>
      </c>
      <c r="C15" s="23"/>
      <c r="D15" s="30" t="s">
        <v>128</v>
      </c>
      <c r="E15" s="27" t="s">
        <v>12</v>
      </c>
      <c r="F15" s="26" t="s">
        <v>14</v>
      </c>
      <c r="G15" s="26">
        <v>45</v>
      </c>
      <c r="H15" s="26">
        <v>13</v>
      </c>
      <c r="I15" s="26">
        <v>30</v>
      </c>
      <c r="J15" s="26">
        <v>2</v>
      </c>
    </row>
    <row r="16" spans="2:10" ht="15.75" x14ac:dyDescent="0.25">
      <c r="B16" s="23">
        <v>6</v>
      </c>
      <c r="C16" s="23"/>
      <c r="D16" s="30" t="s">
        <v>129</v>
      </c>
      <c r="E16" s="27" t="s">
        <v>97</v>
      </c>
      <c r="F16" s="26" t="s">
        <v>36</v>
      </c>
      <c r="G16" s="26">
        <v>90</v>
      </c>
      <c r="H16" s="26"/>
      <c r="I16" s="26">
        <v>88</v>
      </c>
      <c r="J16" s="26">
        <v>2</v>
      </c>
    </row>
    <row r="17" spans="1:11" ht="15.75" x14ac:dyDescent="0.25">
      <c r="B17" s="23"/>
      <c r="C17" s="23"/>
      <c r="D17" s="6" t="s">
        <v>15</v>
      </c>
      <c r="E17" s="33" t="s">
        <v>16</v>
      </c>
      <c r="F17" s="6" t="e">
        <f>F18+F27+F37</f>
        <v>#VALUE!</v>
      </c>
      <c r="G17" s="24" t="e">
        <f>G18+G27+G37</f>
        <v>#VALUE!</v>
      </c>
      <c r="H17" s="24" t="e">
        <f>H18+H27+H37</f>
        <v>#VALUE!</v>
      </c>
      <c r="I17" s="24" t="e">
        <f>I18+I27+I37</f>
        <v>#VALUE!</v>
      </c>
      <c r="J17" s="24" t="e">
        <f>J18+J27+J37</f>
        <v>#VALUE!</v>
      </c>
    </row>
    <row r="18" spans="1:11" s="47" customFormat="1" ht="37.5" x14ac:dyDescent="0.3">
      <c r="A18" s="49" t="s">
        <v>60</v>
      </c>
      <c r="B18" s="49" t="s">
        <v>152</v>
      </c>
      <c r="C18" s="50" t="s">
        <v>153</v>
      </c>
      <c r="D18" s="48" t="s">
        <v>53</v>
      </c>
      <c r="E18" s="48" t="s">
        <v>0</v>
      </c>
      <c r="F18" s="48" t="s">
        <v>150</v>
      </c>
      <c r="G18" s="48" t="s">
        <v>89</v>
      </c>
      <c r="H18" s="48" t="s">
        <v>140</v>
      </c>
      <c r="I18" s="48" t="s">
        <v>141</v>
      </c>
      <c r="J18" s="48" t="s">
        <v>151</v>
      </c>
      <c r="K18" s="50" t="s">
        <v>158</v>
      </c>
    </row>
    <row r="19" spans="1:11" ht="16.5" x14ac:dyDescent="0.25">
      <c r="A19" s="1"/>
      <c r="B19" s="51" t="s">
        <v>154</v>
      </c>
      <c r="C19" s="51" t="s">
        <v>156</v>
      </c>
      <c r="D19" s="58" t="s">
        <v>111</v>
      </c>
      <c r="E19" s="57" t="s">
        <v>56</v>
      </c>
      <c r="F19" s="58" t="s">
        <v>20</v>
      </c>
      <c r="G19" s="58">
        <v>60</v>
      </c>
      <c r="H19" s="58">
        <v>55</v>
      </c>
      <c r="I19" s="58"/>
      <c r="J19" s="58">
        <v>5</v>
      </c>
      <c r="K19" s="1"/>
    </row>
    <row r="20" spans="1:11" ht="16.5" x14ac:dyDescent="0.25">
      <c r="A20" s="1"/>
      <c r="B20" s="51" t="s">
        <v>154</v>
      </c>
      <c r="C20" s="51" t="s">
        <v>156</v>
      </c>
      <c r="D20" s="58" t="s">
        <v>134</v>
      </c>
      <c r="E20" s="57" t="s">
        <v>21</v>
      </c>
      <c r="F20" s="58" t="s">
        <v>22</v>
      </c>
      <c r="G20" s="58">
        <v>45</v>
      </c>
      <c r="H20" s="58">
        <v>43</v>
      </c>
      <c r="I20" s="58"/>
      <c r="J20" s="58">
        <v>2</v>
      </c>
      <c r="K20" s="1" t="s">
        <v>159</v>
      </c>
    </row>
    <row r="21" spans="1:11" ht="16.5" x14ac:dyDescent="0.25">
      <c r="A21" s="1"/>
      <c r="B21" s="51" t="s">
        <v>154</v>
      </c>
      <c r="C21" s="51" t="s">
        <v>156</v>
      </c>
      <c r="D21" s="58" t="s">
        <v>135</v>
      </c>
      <c r="E21" s="57" t="s">
        <v>77</v>
      </c>
      <c r="F21" s="58" t="s">
        <v>78</v>
      </c>
      <c r="G21" s="58">
        <v>60</v>
      </c>
      <c r="H21" s="58"/>
      <c r="I21" s="58">
        <v>58</v>
      </c>
      <c r="J21" s="58">
        <v>2</v>
      </c>
      <c r="K21" s="1" t="s">
        <v>159</v>
      </c>
    </row>
    <row r="22" spans="1:11" ht="16.5" x14ac:dyDescent="0.25">
      <c r="A22" s="1"/>
      <c r="B22" s="51" t="s">
        <v>154</v>
      </c>
      <c r="C22" s="51" t="s">
        <v>156</v>
      </c>
      <c r="D22" s="58" t="s">
        <v>136</v>
      </c>
      <c r="E22" s="57" t="s">
        <v>24</v>
      </c>
      <c r="F22" s="58" t="s">
        <v>22</v>
      </c>
      <c r="G22" s="58">
        <v>45</v>
      </c>
      <c r="H22" s="58">
        <v>43</v>
      </c>
      <c r="I22" s="58"/>
      <c r="J22" s="58">
        <v>2</v>
      </c>
      <c r="K22" s="1" t="s">
        <v>159</v>
      </c>
    </row>
    <row r="23" spans="1:11" ht="16.5" x14ac:dyDescent="0.25">
      <c r="A23" s="1"/>
      <c r="B23" s="51" t="s">
        <v>154</v>
      </c>
      <c r="C23" s="51" t="s">
        <v>156</v>
      </c>
      <c r="D23" s="58" t="s">
        <v>138</v>
      </c>
      <c r="E23" s="57" t="s">
        <v>27</v>
      </c>
      <c r="F23" s="58" t="s">
        <v>36</v>
      </c>
      <c r="G23" s="58">
        <v>90</v>
      </c>
      <c r="H23" s="58"/>
      <c r="I23" s="58">
        <v>88</v>
      </c>
      <c r="J23" s="58">
        <v>2</v>
      </c>
      <c r="K23" s="1" t="s">
        <v>159</v>
      </c>
    </row>
    <row r="24" spans="1:11" ht="16.5" x14ac:dyDescent="0.25">
      <c r="A24" s="1"/>
      <c r="B24" s="51" t="s">
        <v>154</v>
      </c>
      <c r="C24" s="51" t="s">
        <v>156</v>
      </c>
      <c r="D24" s="58" t="s">
        <v>137</v>
      </c>
      <c r="E24" s="57" t="s">
        <v>25</v>
      </c>
      <c r="F24" s="58" t="s">
        <v>10</v>
      </c>
      <c r="G24" s="58">
        <v>30</v>
      </c>
      <c r="H24" s="58">
        <v>28</v>
      </c>
      <c r="I24" s="58"/>
      <c r="J24" s="58">
        <v>2</v>
      </c>
      <c r="K24" s="1" t="s">
        <v>160</v>
      </c>
    </row>
    <row r="25" spans="1:11" ht="16.5" x14ac:dyDescent="0.25">
      <c r="A25" s="1"/>
      <c r="B25" s="51" t="s">
        <v>154</v>
      </c>
      <c r="C25" s="51" t="s">
        <v>156</v>
      </c>
      <c r="D25" s="58" t="s">
        <v>139</v>
      </c>
      <c r="E25" s="57" t="s">
        <v>28</v>
      </c>
      <c r="F25" s="58" t="s">
        <v>11</v>
      </c>
      <c r="G25" s="58">
        <v>60</v>
      </c>
      <c r="H25" s="58"/>
      <c r="I25" s="58">
        <v>58</v>
      </c>
      <c r="J25" s="58">
        <v>2</v>
      </c>
      <c r="K25" s="1" t="s">
        <v>160</v>
      </c>
    </row>
    <row r="26" spans="1:11" ht="16.5" x14ac:dyDescent="0.25">
      <c r="A26" s="1"/>
      <c r="B26" s="51" t="s">
        <v>154</v>
      </c>
      <c r="C26" s="51" t="s">
        <v>156</v>
      </c>
      <c r="D26" s="58" t="s">
        <v>202</v>
      </c>
      <c r="E26" s="57" t="s">
        <v>38</v>
      </c>
      <c r="F26" s="58" t="s">
        <v>11</v>
      </c>
      <c r="G26" s="58">
        <v>60</v>
      </c>
      <c r="H26" s="58"/>
      <c r="I26" s="58">
        <v>58</v>
      </c>
      <c r="J26" s="58">
        <v>2</v>
      </c>
      <c r="K26" s="1" t="s">
        <v>162</v>
      </c>
    </row>
    <row r="27" spans="1:11" ht="15.75" x14ac:dyDescent="0.25">
      <c r="A27" s="1"/>
      <c r="B27" s="51" t="s">
        <v>154</v>
      </c>
      <c r="C27" s="51" t="s">
        <v>156</v>
      </c>
      <c r="D27" s="34" t="s">
        <v>30</v>
      </c>
      <c r="E27" s="35" t="s">
        <v>79</v>
      </c>
      <c r="F27" s="34">
        <v>24</v>
      </c>
      <c r="G27" s="28">
        <f>SUM(G28:G36)</f>
        <v>825</v>
      </c>
      <c r="H27" s="28">
        <f>SUM(H28:H36)</f>
        <v>114</v>
      </c>
      <c r="I27" s="28">
        <f>SUM(I28:I36)</f>
        <v>697</v>
      </c>
      <c r="J27" s="28">
        <f>SUM(J28:J36)</f>
        <v>14</v>
      </c>
      <c r="K27" s="1"/>
    </row>
    <row r="28" spans="1:11" ht="16.5" x14ac:dyDescent="0.25">
      <c r="A28" s="1"/>
      <c r="B28" s="51" t="s">
        <v>154</v>
      </c>
      <c r="C28" s="51" t="s">
        <v>156</v>
      </c>
      <c r="D28" s="58" t="s">
        <v>203</v>
      </c>
      <c r="E28" s="57" t="s">
        <v>33</v>
      </c>
      <c r="F28" s="58" t="s">
        <v>10</v>
      </c>
      <c r="G28" s="58">
        <v>30</v>
      </c>
      <c r="H28" s="58">
        <v>28</v>
      </c>
      <c r="I28" s="58"/>
      <c r="J28" s="58">
        <v>2</v>
      </c>
      <c r="K28" s="75" t="s">
        <v>163</v>
      </c>
    </row>
    <row r="29" spans="1:11" ht="16.5" x14ac:dyDescent="0.25">
      <c r="A29" s="1"/>
      <c r="B29" s="51" t="s">
        <v>154</v>
      </c>
      <c r="C29" s="51" t="s">
        <v>156</v>
      </c>
      <c r="D29" s="58" t="s">
        <v>204</v>
      </c>
      <c r="E29" s="57" t="s">
        <v>37</v>
      </c>
      <c r="F29" s="58" t="s">
        <v>36</v>
      </c>
      <c r="G29" s="58">
        <v>90</v>
      </c>
      <c r="H29" s="58"/>
      <c r="I29" s="58">
        <v>88</v>
      </c>
      <c r="J29" s="58">
        <v>2</v>
      </c>
      <c r="K29" s="75" t="s">
        <v>163</v>
      </c>
    </row>
    <row r="30" spans="1:11" ht="16.5" x14ac:dyDescent="0.25">
      <c r="A30" s="1"/>
      <c r="B30" s="51" t="s">
        <v>154</v>
      </c>
      <c r="C30" s="51" t="s">
        <v>156</v>
      </c>
      <c r="D30" s="58" t="s">
        <v>205</v>
      </c>
      <c r="E30" s="57" t="s">
        <v>81</v>
      </c>
      <c r="F30" s="58" t="s">
        <v>22</v>
      </c>
      <c r="G30" s="58">
        <v>45</v>
      </c>
      <c r="H30" s="58">
        <v>43</v>
      </c>
      <c r="I30" s="58"/>
      <c r="J30" s="58">
        <v>2</v>
      </c>
      <c r="K30" s="1" t="s">
        <v>166</v>
      </c>
    </row>
    <row r="31" spans="1:11" ht="16.5" x14ac:dyDescent="0.25">
      <c r="A31" s="1"/>
      <c r="B31" s="51" t="s">
        <v>154</v>
      </c>
      <c r="C31" s="51" t="s">
        <v>156</v>
      </c>
      <c r="D31" s="58" t="s">
        <v>206</v>
      </c>
      <c r="E31" s="57" t="s">
        <v>100</v>
      </c>
      <c r="F31" s="58" t="s">
        <v>36</v>
      </c>
      <c r="G31" s="58">
        <v>90</v>
      </c>
      <c r="H31" s="58"/>
      <c r="I31" s="58">
        <v>88</v>
      </c>
      <c r="J31" s="58">
        <v>2</v>
      </c>
      <c r="K31" s="1" t="s">
        <v>166</v>
      </c>
    </row>
    <row r="32" spans="1:11" ht="16.5" x14ac:dyDescent="0.25">
      <c r="A32" s="1"/>
      <c r="B32" s="51" t="s">
        <v>154</v>
      </c>
      <c r="C32" s="51" t="s">
        <v>156</v>
      </c>
      <c r="D32" s="58" t="s">
        <v>207</v>
      </c>
      <c r="E32" s="57" t="s">
        <v>58</v>
      </c>
      <c r="F32" s="58" t="s">
        <v>22</v>
      </c>
      <c r="G32" s="58">
        <v>45</v>
      </c>
      <c r="H32" s="58">
        <v>43</v>
      </c>
      <c r="I32" s="58"/>
      <c r="J32" s="58">
        <v>2</v>
      </c>
      <c r="K32" s="1" t="s">
        <v>167</v>
      </c>
    </row>
    <row r="33" spans="1:11" ht="16.5" x14ac:dyDescent="0.25">
      <c r="A33" s="1"/>
      <c r="B33" s="51" t="s">
        <v>154</v>
      </c>
      <c r="C33" s="51" t="s">
        <v>156</v>
      </c>
      <c r="D33" s="58" t="s">
        <v>208</v>
      </c>
      <c r="E33" s="57" t="s">
        <v>98</v>
      </c>
      <c r="F33" s="58" t="s">
        <v>36</v>
      </c>
      <c r="G33" s="58">
        <v>90</v>
      </c>
      <c r="H33" s="58"/>
      <c r="I33" s="58">
        <v>88</v>
      </c>
      <c r="J33" s="58">
        <v>2</v>
      </c>
      <c r="K33" s="1" t="s">
        <v>167</v>
      </c>
    </row>
    <row r="34" spans="1:11" ht="16.5" x14ac:dyDescent="0.25">
      <c r="A34" s="1"/>
      <c r="B34" s="51" t="s">
        <v>154</v>
      </c>
      <c r="C34" s="51" t="s">
        <v>156</v>
      </c>
      <c r="D34" s="58" t="s">
        <v>209</v>
      </c>
      <c r="E34" s="57" t="s">
        <v>83</v>
      </c>
      <c r="F34" s="58" t="s">
        <v>40</v>
      </c>
      <c r="G34" s="58">
        <v>45</v>
      </c>
      <c r="H34" s="58"/>
      <c r="I34" s="58">
        <v>43</v>
      </c>
      <c r="J34" s="58">
        <v>2</v>
      </c>
      <c r="K34" s="1" t="s">
        <v>166</v>
      </c>
    </row>
    <row r="35" spans="1:11" ht="16.5" x14ac:dyDescent="0.25">
      <c r="A35" s="1"/>
      <c r="B35" s="51" t="s">
        <v>154</v>
      </c>
      <c r="C35" s="51" t="s">
        <v>156</v>
      </c>
      <c r="D35" s="58" t="s">
        <v>210</v>
      </c>
      <c r="E35" s="57" t="s">
        <v>143</v>
      </c>
      <c r="F35" s="76" t="s">
        <v>211</v>
      </c>
      <c r="G35" s="76">
        <v>120</v>
      </c>
      <c r="H35" s="77"/>
      <c r="I35" s="77">
        <v>120</v>
      </c>
      <c r="J35" s="77"/>
      <c r="K35" s="75" t="s">
        <v>164</v>
      </c>
    </row>
    <row r="36" spans="1:11" ht="16.5" x14ac:dyDescent="0.25">
      <c r="A36" s="1"/>
      <c r="B36" s="51" t="s">
        <v>154</v>
      </c>
      <c r="C36" s="51" t="s">
        <v>156</v>
      </c>
      <c r="D36" s="58" t="s">
        <v>212</v>
      </c>
      <c r="E36" s="57" t="s">
        <v>42</v>
      </c>
      <c r="F36" s="58" t="s">
        <v>43</v>
      </c>
      <c r="G36" s="58">
        <v>270</v>
      </c>
      <c r="H36" s="58"/>
      <c r="I36" s="58">
        <v>270</v>
      </c>
      <c r="J36" s="59" t="s">
        <v>102</v>
      </c>
      <c r="K36" s="75" t="s">
        <v>164</v>
      </c>
    </row>
    <row r="37" spans="1:11" ht="15.75" x14ac:dyDescent="0.25">
      <c r="A37" s="1"/>
      <c r="B37" s="51" t="s">
        <v>154</v>
      </c>
      <c r="C37" s="51" t="s">
        <v>156</v>
      </c>
      <c r="D37" s="28" t="s">
        <v>86</v>
      </c>
      <c r="E37" s="29" t="s">
        <v>29</v>
      </c>
      <c r="F37" s="28">
        <v>4</v>
      </c>
      <c r="G37" s="28">
        <v>90</v>
      </c>
      <c r="H37" s="28">
        <v>28</v>
      </c>
      <c r="I37" s="28">
        <v>58</v>
      </c>
      <c r="J37" s="28">
        <v>4</v>
      </c>
      <c r="K37" s="1"/>
    </row>
    <row r="38" spans="1:11" ht="17.25" customHeight="1" x14ac:dyDescent="0.25">
      <c r="A38" s="1"/>
      <c r="B38" s="51" t="s">
        <v>154</v>
      </c>
      <c r="C38" s="51" t="s">
        <v>156</v>
      </c>
      <c r="D38" s="81" t="s">
        <v>84</v>
      </c>
      <c r="E38" s="81"/>
      <c r="F38" s="18"/>
      <c r="G38" s="18"/>
      <c r="H38" s="18"/>
      <c r="I38" s="18"/>
      <c r="J38" s="18"/>
      <c r="K38" s="1"/>
    </row>
    <row r="39" spans="1:11" ht="17.25" customHeight="1" x14ac:dyDescent="0.25">
      <c r="A39" s="1"/>
      <c r="B39" s="51" t="s">
        <v>154</v>
      </c>
      <c r="C39" s="51" t="s">
        <v>156</v>
      </c>
      <c r="D39" s="58" t="s">
        <v>213</v>
      </c>
      <c r="E39" s="57" t="s">
        <v>80</v>
      </c>
      <c r="F39" s="58" t="s">
        <v>10</v>
      </c>
      <c r="G39" s="58">
        <v>30</v>
      </c>
      <c r="H39" s="58">
        <v>28</v>
      </c>
      <c r="I39" s="58"/>
      <c r="J39" s="58">
        <v>2</v>
      </c>
      <c r="K39" s="75" t="s">
        <v>164</v>
      </c>
    </row>
    <row r="40" spans="1:11" ht="17.25" customHeight="1" x14ac:dyDescent="0.25">
      <c r="A40" s="1"/>
      <c r="B40" s="51" t="s">
        <v>154</v>
      </c>
      <c r="C40" s="51" t="s">
        <v>156</v>
      </c>
      <c r="D40" s="58" t="s">
        <v>214</v>
      </c>
      <c r="E40" s="57" t="s">
        <v>82</v>
      </c>
      <c r="F40" s="58" t="s">
        <v>11</v>
      </c>
      <c r="G40" s="58">
        <v>60</v>
      </c>
      <c r="H40" s="58"/>
      <c r="I40" s="58">
        <v>58</v>
      </c>
      <c r="J40" s="58">
        <v>2</v>
      </c>
      <c r="K40" s="75" t="s">
        <v>164</v>
      </c>
    </row>
    <row r="41" spans="1:11" ht="16.5" x14ac:dyDescent="0.25">
      <c r="A41" s="1"/>
      <c r="B41" s="51" t="s">
        <v>154</v>
      </c>
      <c r="C41" s="51" t="s">
        <v>156</v>
      </c>
      <c r="D41" s="58" t="s">
        <v>215</v>
      </c>
      <c r="E41" s="57" t="s">
        <v>48</v>
      </c>
      <c r="F41" s="58" t="s">
        <v>10</v>
      </c>
      <c r="G41" s="58">
        <v>30</v>
      </c>
      <c r="H41" s="58">
        <v>28</v>
      </c>
      <c r="I41" s="58"/>
      <c r="J41" s="58">
        <v>2</v>
      </c>
      <c r="K41" s="1" t="s">
        <v>165</v>
      </c>
    </row>
    <row r="42" spans="1:11" ht="16.5" x14ac:dyDescent="0.25">
      <c r="A42" s="1"/>
      <c r="B42" s="51" t="s">
        <v>154</v>
      </c>
      <c r="C42" s="51" t="s">
        <v>156</v>
      </c>
      <c r="D42" s="58" t="s">
        <v>216</v>
      </c>
      <c r="E42" s="57" t="s">
        <v>116</v>
      </c>
      <c r="F42" s="58" t="s">
        <v>11</v>
      </c>
      <c r="G42" s="58">
        <v>60</v>
      </c>
      <c r="H42" s="58"/>
      <c r="I42" s="58">
        <v>58</v>
      </c>
      <c r="J42" s="58">
        <v>2</v>
      </c>
      <c r="K42" s="1" t="s">
        <v>165</v>
      </c>
    </row>
    <row r="43" spans="1:11" ht="15.75" x14ac:dyDescent="0.25">
      <c r="A43" s="1"/>
      <c r="B43" s="51" t="s">
        <v>154</v>
      </c>
      <c r="C43" s="51" t="s">
        <v>156</v>
      </c>
      <c r="D43" s="6" t="s">
        <v>76</v>
      </c>
      <c r="E43" s="33" t="s">
        <v>69</v>
      </c>
      <c r="F43" s="6">
        <v>56</v>
      </c>
      <c r="G43" s="6">
        <v>840</v>
      </c>
      <c r="H43" s="6">
        <v>828</v>
      </c>
      <c r="I43" s="6"/>
      <c r="J43" s="6">
        <v>12</v>
      </c>
      <c r="K43" s="1"/>
    </row>
    <row r="44" spans="1:11" ht="15.75" x14ac:dyDescent="0.25">
      <c r="A44" s="1"/>
      <c r="B44" s="51" t="s">
        <v>154</v>
      </c>
      <c r="C44" s="51" t="s">
        <v>156</v>
      </c>
      <c r="D44" s="26" t="s">
        <v>112</v>
      </c>
      <c r="E44" s="27" t="s">
        <v>70</v>
      </c>
      <c r="F44" s="26" t="s">
        <v>71</v>
      </c>
      <c r="G44" s="18">
        <v>252</v>
      </c>
      <c r="H44" s="18">
        <v>249</v>
      </c>
      <c r="I44" s="18"/>
      <c r="J44" s="18">
        <v>3</v>
      </c>
      <c r="K44" s="1"/>
    </row>
    <row r="45" spans="1:11" ht="15.75" x14ac:dyDescent="0.25">
      <c r="A45" s="1"/>
      <c r="B45" s="51" t="s">
        <v>154</v>
      </c>
      <c r="C45" s="51" t="s">
        <v>156</v>
      </c>
      <c r="D45" s="26" t="s">
        <v>113</v>
      </c>
      <c r="E45" s="27" t="s">
        <v>72</v>
      </c>
      <c r="F45" s="26" t="s">
        <v>71</v>
      </c>
      <c r="G45" s="18">
        <v>252</v>
      </c>
      <c r="H45" s="18">
        <v>249</v>
      </c>
      <c r="I45" s="18"/>
      <c r="J45" s="18">
        <v>3</v>
      </c>
      <c r="K45" s="1"/>
    </row>
    <row r="46" spans="1:11" ht="15.75" x14ac:dyDescent="0.25">
      <c r="A46" s="1"/>
      <c r="B46" s="51" t="s">
        <v>154</v>
      </c>
      <c r="C46" s="51" t="s">
        <v>156</v>
      </c>
      <c r="D46" s="26" t="s">
        <v>114</v>
      </c>
      <c r="E46" s="27" t="s">
        <v>73</v>
      </c>
      <c r="F46" s="26" t="s">
        <v>74</v>
      </c>
      <c r="G46" s="18">
        <v>168</v>
      </c>
      <c r="H46" s="18">
        <v>165</v>
      </c>
      <c r="I46" s="18"/>
      <c r="J46" s="18">
        <v>3</v>
      </c>
      <c r="K46" s="1"/>
    </row>
    <row r="47" spans="1:11" ht="15.75" x14ac:dyDescent="0.25">
      <c r="A47" s="1"/>
      <c r="B47" s="51" t="s">
        <v>154</v>
      </c>
      <c r="C47" s="51" t="s">
        <v>156</v>
      </c>
      <c r="D47" s="26" t="s">
        <v>115</v>
      </c>
      <c r="E47" s="27" t="s">
        <v>75</v>
      </c>
      <c r="F47" s="26" t="s">
        <v>74</v>
      </c>
      <c r="G47" s="18">
        <v>168</v>
      </c>
      <c r="H47" s="18">
        <v>165</v>
      </c>
      <c r="I47" s="18"/>
      <c r="J47" s="18">
        <v>3</v>
      </c>
      <c r="K47" s="1"/>
    </row>
    <row r="48" spans="1:11" ht="15.75" x14ac:dyDescent="0.25">
      <c r="B48" s="23"/>
      <c r="C48" s="23"/>
      <c r="D48" s="36"/>
      <c r="E48" s="37" t="s">
        <v>50</v>
      </c>
      <c r="F48" s="36">
        <v>60</v>
      </c>
      <c r="G48" s="36" t="e">
        <f>G10+G17</f>
        <v>#VALUE!</v>
      </c>
      <c r="H48" s="36" t="e">
        <f>H10+H17</f>
        <v>#VALUE!</v>
      </c>
      <c r="I48" s="36" t="e">
        <f>I10+I17</f>
        <v>#VALUE!</v>
      </c>
      <c r="J48" s="36" t="e">
        <f>J10+J17</f>
        <v>#VALUE!</v>
      </c>
    </row>
    <row r="49" spans="2:10" ht="15.75" x14ac:dyDescent="0.25">
      <c r="B49" s="23"/>
      <c r="C49" s="23"/>
      <c r="D49" s="23"/>
      <c r="E49" s="23"/>
      <c r="F49" s="23"/>
      <c r="G49" s="23"/>
      <c r="H49" s="23"/>
      <c r="I49" s="23"/>
      <c r="J49" s="23"/>
    </row>
  </sheetData>
  <mergeCells count="8">
    <mergeCell ref="D38:E38"/>
    <mergeCell ref="D1:J1"/>
    <mergeCell ref="D7:D9"/>
    <mergeCell ref="E7:E9"/>
    <mergeCell ref="F7:F9"/>
    <mergeCell ref="G7:J7"/>
    <mergeCell ref="G8:G9"/>
    <mergeCell ref="H8:J8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9"/>
  <sheetViews>
    <sheetView tabSelected="1" topLeftCell="F19" workbookViewId="0">
      <selection activeCell="C44" sqref="C44"/>
    </sheetView>
  </sheetViews>
  <sheetFormatPr defaultRowHeight="15" x14ac:dyDescent="0.25"/>
  <cols>
    <col min="2" max="3" width="11.28515625" customWidth="1"/>
    <col min="4" max="4" width="17.28515625" customWidth="1"/>
    <col min="5" max="5" width="43.5703125" customWidth="1"/>
    <col min="6" max="6" width="16.140625" customWidth="1"/>
    <col min="7" max="7" width="20.28515625" customWidth="1"/>
    <col min="8" max="8" width="12.28515625" customWidth="1"/>
    <col min="9" max="9" width="12.140625" customWidth="1"/>
    <col min="10" max="10" width="12.85546875" bestFit="1" customWidth="1"/>
    <col min="11" max="11" width="30.140625" customWidth="1"/>
  </cols>
  <sheetData>
    <row r="1" spans="2:10" ht="23.25" x14ac:dyDescent="0.35">
      <c r="D1" s="80" t="s">
        <v>142</v>
      </c>
      <c r="E1" s="80"/>
      <c r="F1" s="80"/>
      <c r="G1" s="80"/>
      <c r="H1" s="80"/>
      <c r="I1" s="80"/>
      <c r="J1" s="80"/>
    </row>
    <row r="2" spans="2:10" ht="23.25" x14ac:dyDescent="0.35">
      <c r="D2" s="11"/>
      <c r="E2" s="12" t="s">
        <v>144</v>
      </c>
      <c r="F2" s="11">
        <v>23</v>
      </c>
      <c r="G2" s="11"/>
      <c r="H2" s="11"/>
      <c r="I2" s="11"/>
      <c r="J2" s="11"/>
    </row>
    <row r="3" spans="2:10" ht="23.25" x14ac:dyDescent="0.35">
      <c r="D3" s="11"/>
      <c r="E3" s="12" t="s">
        <v>145</v>
      </c>
      <c r="F3" s="11">
        <v>945</v>
      </c>
      <c r="G3" s="11"/>
      <c r="H3" s="11"/>
      <c r="I3" s="11"/>
      <c r="J3" s="11"/>
    </row>
    <row r="4" spans="2:10" ht="23.25" x14ac:dyDescent="0.35">
      <c r="D4" s="11"/>
      <c r="E4" s="12" t="s">
        <v>146</v>
      </c>
      <c r="F4" s="11">
        <v>300</v>
      </c>
      <c r="G4" s="11"/>
      <c r="H4" s="11"/>
      <c r="I4" s="11"/>
      <c r="J4" s="11"/>
    </row>
    <row r="5" spans="2:10" ht="23.25" x14ac:dyDescent="0.35">
      <c r="D5" s="11"/>
      <c r="E5" s="12" t="s">
        <v>147</v>
      </c>
      <c r="F5" s="11">
        <v>645</v>
      </c>
      <c r="G5" s="11"/>
      <c r="H5" s="11"/>
      <c r="I5" s="11"/>
      <c r="J5" s="11"/>
    </row>
    <row r="7" spans="2:10" ht="16.5" x14ac:dyDescent="0.25">
      <c r="D7" s="84" t="s">
        <v>53</v>
      </c>
      <c r="E7" s="84" t="s">
        <v>0</v>
      </c>
      <c r="F7" s="84" t="s">
        <v>1</v>
      </c>
      <c r="G7" s="84" t="s">
        <v>2</v>
      </c>
      <c r="H7" s="84"/>
      <c r="I7" s="84"/>
      <c r="J7" s="84"/>
    </row>
    <row r="8" spans="2:10" ht="33.75" customHeight="1" x14ac:dyDescent="0.25">
      <c r="D8" s="84"/>
      <c r="E8" s="84"/>
      <c r="F8" s="84"/>
      <c r="G8" s="84" t="s">
        <v>51</v>
      </c>
      <c r="H8" s="84" t="s">
        <v>3</v>
      </c>
      <c r="I8" s="84"/>
      <c r="J8" s="84"/>
    </row>
    <row r="9" spans="2:10" ht="115.5" x14ac:dyDescent="0.25">
      <c r="D9" s="84"/>
      <c r="E9" s="84"/>
      <c r="F9" s="84"/>
      <c r="G9" s="84"/>
      <c r="H9" s="2" t="s">
        <v>4</v>
      </c>
      <c r="I9" s="2" t="s">
        <v>5</v>
      </c>
      <c r="J9" s="2" t="s">
        <v>52</v>
      </c>
    </row>
    <row r="10" spans="2:10" ht="18.75" x14ac:dyDescent="0.25">
      <c r="D10" s="16" t="s">
        <v>6</v>
      </c>
      <c r="E10" s="17" t="s">
        <v>7</v>
      </c>
      <c r="F10" s="22">
        <v>8</v>
      </c>
      <c r="G10" s="22">
        <v>180</v>
      </c>
      <c r="H10" s="22">
        <v>56</v>
      </c>
      <c r="I10" s="22">
        <v>112</v>
      </c>
      <c r="J10" s="22">
        <v>12</v>
      </c>
    </row>
    <row r="11" spans="2:10" ht="16.5" x14ac:dyDescent="0.25">
      <c r="B11">
        <v>1</v>
      </c>
      <c r="D11" s="9" t="s">
        <v>117</v>
      </c>
      <c r="E11" s="8" t="s">
        <v>8</v>
      </c>
      <c r="F11" s="9" t="s">
        <v>22</v>
      </c>
      <c r="G11" s="9">
        <v>45</v>
      </c>
      <c r="H11" s="9">
        <v>43</v>
      </c>
      <c r="I11" s="9"/>
      <c r="J11" s="9">
        <v>2</v>
      </c>
    </row>
    <row r="12" spans="2:10" ht="16.5" x14ac:dyDescent="0.25">
      <c r="B12">
        <v>2</v>
      </c>
      <c r="D12" s="9" t="s">
        <v>118</v>
      </c>
      <c r="E12" s="8" t="s">
        <v>9</v>
      </c>
      <c r="F12" s="9" t="s">
        <v>67</v>
      </c>
      <c r="G12" s="9">
        <v>15</v>
      </c>
      <c r="H12" s="9">
        <v>13</v>
      </c>
      <c r="I12" s="9"/>
      <c r="J12" s="9">
        <v>2</v>
      </c>
    </row>
    <row r="13" spans="2:10" ht="16.5" x14ac:dyDescent="0.25">
      <c r="B13">
        <v>3</v>
      </c>
      <c r="D13" s="9" t="s">
        <v>119</v>
      </c>
      <c r="E13" s="8" t="s">
        <v>54</v>
      </c>
      <c r="F13" s="9" t="s">
        <v>68</v>
      </c>
      <c r="G13" s="9">
        <v>30</v>
      </c>
      <c r="H13" s="9"/>
      <c r="I13" s="9">
        <v>28</v>
      </c>
      <c r="J13" s="9">
        <v>2</v>
      </c>
    </row>
    <row r="14" spans="2:10" ht="16.5" x14ac:dyDescent="0.25">
      <c r="B14">
        <v>4</v>
      </c>
      <c r="D14" s="9" t="s">
        <v>120</v>
      </c>
      <c r="E14" s="8" t="s">
        <v>55</v>
      </c>
      <c r="F14" s="9" t="s">
        <v>68</v>
      </c>
      <c r="G14" s="9">
        <v>30</v>
      </c>
      <c r="H14" s="9"/>
      <c r="I14" s="9">
        <v>28</v>
      </c>
      <c r="J14" s="9">
        <v>2</v>
      </c>
    </row>
    <row r="15" spans="2:10" ht="16.5" x14ac:dyDescent="0.25">
      <c r="B15">
        <v>5</v>
      </c>
      <c r="D15" s="9" t="s">
        <v>121</v>
      </c>
      <c r="E15" s="8" t="s">
        <v>12</v>
      </c>
      <c r="F15" s="9" t="s">
        <v>68</v>
      </c>
      <c r="G15" s="9">
        <v>30</v>
      </c>
      <c r="H15" s="9"/>
      <c r="I15" s="9">
        <v>28</v>
      </c>
      <c r="J15" s="9">
        <v>2</v>
      </c>
    </row>
    <row r="16" spans="2:10" ht="16.5" x14ac:dyDescent="0.25">
      <c r="B16">
        <v>6</v>
      </c>
      <c r="D16" s="9" t="s">
        <v>122</v>
      </c>
      <c r="E16" s="8" t="s">
        <v>97</v>
      </c>
      <c r="F16" s="9" t="s">
        <v>68</v>
      </c>
      <c r="G16" s="9">
        <v>30</v>
      </c>
      <c r="H16" s="9"/>
      <c r="I16" s="9">
        <v>28</v>
      </c>
      <c r="J16" s="9">
        <v>2</v>
      </c>
    </row>
    <row r="17" spans="1:11" ht="17.25" x14ac:dyDescent="0.25">
      <c r="D17" s="2" t="s">
        <v>15</v>
      </c>
      <c r="E17" s="3" t="s">
        <v>16</v>
      </c>
      <c r="F17" s="46" t="s">
        <v>149</v>
      </c>
      <c r="G17" s="15" t="e">
        <f>G18+G22+G34</f>
        <v>#VALUE!</v>
      </c>
      <c r="H17" s="15" t="e">
        <f>H18+H22+H34</f>
        <v>#VALUE!</v>
      </c>
      <c r="I17" s="15" t="e">
        <f>I18+I22+I34</f>
        <v>#VALUE!</v>
      </c>
      <c r="J17" s="15" t="e">
        <f>J18+J22+J34</f>
        <v>#VALUE!</v>
      </c>
    </row>
    <row r="18" spans="1:11" s="47" customFormat="1" ht="37.5" x14ac:dyDescent="0.3">
      <c r="A18" s="49" t="s">
        <v>60</v>
      </c>
      <c r="B18" s="49" t="s">
        <v>152</v>
      </c>
      <c r="C18" s="50" t="s">
        <v>153</v>
      </c>
      <c r="D18" s="48" t="s">
        <v>53</v>
      </c>
      <c r="E18" s="48" t="s">
        <v>0</v>
      </c>
      <c r="F18" s="48" t="s">
        <v>150</v>
      </c>
      <c r="G18" s="48" t="s">
        <v>89</v>
      </c>
      <c r="H18" s="48" t="s">
        <v>140</v>
      </c>
      <c r="I18" s="48" t="s">
        <v>141</v>
      </c>
      <c r="J18" s="48" t="s">
        <v>151</v>
      </c>
      <c r="K18" s="50" t="s">
        <v>158</v>
      </c>
    </row>
    <row r="19" spans="1:11" s="5" customFormat="1" ht="17.25" thickBot="1" x14ac:dyDescent="0.3">
      <c r="B19" s="7" t="s">
        <v>154</v>
      </c>
      <c r="C19" s="7" t="s">
        <v>157</v>
      </c>
      <c r="D19" s="83" t="s">
        <v>19</v>
      </c>
      <c r="E19" s="83"/>
      <c r="F19" s="10">
        <v>5</v>
      </c>
      <c r="G19" s="10">
        <f>SUM(G20:G21)</f>
        <v>105</v>
      </c>
      <c r="H19" s="10">
        <f t="shared" ref="H19:J19" si="0">SUM(H20:H21)</f>
        <v>43</v>
      </c>
      <c r="I19" s="10">
        <f t="shared" si="0"/>
        <v>58</v>
      </c>
      <c r="J19" s="10">
        <f t="shared" si="0"/>
        <v>4</v>
      </c>
      <c r="K19" s="1" t="s">
        <v>159</v>
      </c>
    </row>
    <row r="20" spans="1:11" s="5" customFormat="1" ht="17.25" thickBot="1" x14ac:dyDescent="0.3">
      <c r="B20" s="7" t="s">
        <v>154</v>
      </c>
      <c r="C20" s="7" t="s">
        <v>157</v>
      </c>
      <c r="D20" s="66" t="s">
        <v>217</v>
      </c>
      <c r="E20" s="61" t="s">
        <v>57</v>
      </c>
      <c r="F20" s="62" t="s">
        <v>11</v>
      </c>
      <c r="G20" s="62">
        <v>60</v>
      </c>
      <c r="H20" s="62"/>
      <c r="I20" s="62">
        <v>58</v>
      </c>
      <c r="J20" s="62">
        <v>2</v>
      </c>
      <c r="K20" s="1" t="s">
        <v>159</v>
      </c>
    </row>
    <row r="21" spans="1:11" ht="17.25" thickBot="1" x14ac:dyDescent="0.3">
      <c r="B21" s="7" t="s">
        <v>154</v>
      </c>
      <c r="C21" s="7" t="s">
        <v>157</v>
      </c>
      <c r="D21" s="69" t="s">
        <v>218</v>
      </c>
      <c r="E21" s="64" t="s">
        <v>26</v>
      </c>
      <c r="F21" s="65" t="s">
        <v>22</v>
      </c>
      <c r="G21" s="65">
        <v>45</v>
      </c>
      <c r="H21" s="65">
        <v>43</v>
      </c>
      <c r="I21" s="65"/>
      <c r="J21" s="65">
        <v>2</v>
      </c>
    </row>
    <row r="22" spans="1:11" s="5" customFormat="1" ht="18" thickBot="1" x14ac:dyDescent="0.3">
      <c r="B22" s="7" t="s">
        <v>154</v>
      </c>
      <c r="C22" s="7" t="s">
        <v>157</v>
      </c>
      <c r="D22" s="14" t="s">
        <v>30</v>
      </c>
      <c r="E22" s="13" t="s">
        <v>31</v>
      </c>
      <c r="F22" s="46" t="s">
        <v>148</v>
      </c>
      <c r="G22" s="15">
        <f>SUM(G23:G33)</f>
        <v>765</v>
      </c>
      <c r="H22" s="15">
        <f>SUM(H23:H33)</f>
        <v>198</v>
      </c>
      <c r="I22" s="15">
        <f>SUM(I23:I33)</f>
        <v>543</v>
      </c>
      <c r="J22" s="15">
        <f>SUM(J23:J33)</f>
        <v>24</v>
      </c>
    </row>
    <row r="23" spans="1:11" s="5" customFormat="1" ht="17.25" thickBot="1" x14ac:dyDescent="0.3">
      <c r="B23" s="7" t="s">
        <v>154</v>
      </c>
      <c r="C23" s="7" t="s">
        <v>157</v>
      </c>
      <c r="D23" s="73" t="s">
        <v>219</v>
      </c>
      <c r="E23" s="53" t="s">
        <v>34</v>
      </c>
      <c r="F23" s="54" t="s">
        <v>10</v>
      </c>
      <c r="G23" s="54">
        <v>30</v>
      </c>
      <c r="H23" s="54">
        <v>28</v>
      </c>
      <c r="I23" s="54"/>
      <c r="J23" s="54">
        <v>2</v>
      </c>
      <c r="K23" s="5" t="s">
        <v>163</v>
      </c>
    </row>
    <row r="24" spans="1:11" s="5" customFormat="1" ht="17.25" thickBot="1" x14ac:dyDescent="0.3">
      <c r="B24" s="7" t="s">
        <v>154</v>
      </c>
      <c r="C24" s="7" t="s">
        <v>157</v>
      </c>
      <c r="D24" s="74" t="s">
        <v>220</v>
      </c>
      <c r="E24" s="55" t="s">
        <v>92</v>
      </c>
      <c r="F24" s="56" t="s">
        <v>36</v>
      </c>
      <c r="G24" s="56">
        <v>90</v>
      </c>
      <c r="H24" s="56"/>
      <c r="I24" s="56">
        <v>88</v>
      </c>
      <c r="J24" s="56">
        <v>2</v>
      </c>
      <c r="K24" s="5" t="s">
        <v>163</v>
      </c>
    </row>
    <row r="25" spans="1:11" s="5" customFormat="1" ht="17.25" thickBot="1" x14ac:dyDescent="0.3">
      <c r="B25" s="7" t="s">
        <v>154</v>
      </c>
      <c r="C25" s="7" t="s">
        <v>157</v>
      </c>
      <c r="D25" s="74" t="s">
        <v>221</v>
      </c>
      <c r="E25" s="55" t="s">
        <v>47</v>
      </c>
      <c r="F25" s="56" t="s">
        <v>10</v>
      </c>
      <c r="G25" s="56">
        <v>30</v>
      </c>
      <c r="H25" s="56">
        <v>28</v>
      </c>
      <c r="I25" s="56"/>
      <c r="J25" s="56">
        <v>2</v>
      </c>
      <c r="K25" s="5" t="s">
        <v>164</v>
      </c>
    </row>
    <row r="26" spans="1:11" ht="17.25" thickBot="1" x14ac:dyDescent="0.3">
      <c r="B26" s="7" t="s">
        <v>154</v>
      </c>
      <c r="C26" s="7" t="s">
        <v>157</v>
      </c>
      <c r="D26" s="74" t="s">
        <v>222</v>
      </c>
      <c r="E26" s="55" t="s">
        <v>93</v>
      </c>
      <c r="F26" s="56" t="s">
        <v>36</v>
      </c>
      <c r="G26" s="56">
        <v>90</v>
      </c>
      <c r="H26" s="56"/>
      <c r="I26" s="56">
        <v>88</v>
      </c>
      <c r="J26" s="56">
        <v>2</v>
      </c>
      <c r="K26" s="5" t="s">
        <v>164</v>
      </c>
    </row>
    <row r="27" spans="1:11" ht="17.25" thickBot="1" x14ac:dyDescent="0.3">
      <c r="B27" s="7" t="s">
        <v>154</v>
      </c>
      <c r="C27" s="7" t="s">
        <v>157</v>
      </c>
      <c r="D27" s="74" t="s">
        <v>223</v>
      </c>
      <c r="E27" s="55" t="s">
        <v>131</v>
      </c>
      <c r="F27" s="56" t="s">
        <v>10</v>
      </c>
      <c r="G27" s="56">
        <v>30</v>
      </c>
      <c r="H27" s="56">
        <v>28</v>
      </c>
      <c r="I27" s="56"/>
      <c r="J27" s="56">
        <v>2</v>
      </c>
      <c r="K27" s="1" t="s">
        <v>166</v>
      </c>
    </row>
    <row r="28" spans="1:11" ht="33.75" thickBot="1" x14ac:dyDescent="0.3">
      <c r="B28" s="7" t="s">
        <v>154</v>
      </c>
      <c r="C28" s="7" t="s">
        <v>157</v>
      </c>
      <c r="D28" s="74" t="s">
        <v>224</v>
      </c>
      <c r="E28" s="55" t="s">
        <v>132</v>
      </c>
      <c r="F28" s="56" t="s">
        <v>36</v>
      </c>
      <c r="G28" s="56">
        <v>90</v>
      </c>
      <c r="H28" s="56"/>
      <c r="I28" s="56">
        <v>88</v>
      </c>
      <c r="J28" s="56">
        <v>2</v>
      </c>
      <c r="K28" s="1" t="s">
        <v>166</v>
      </c>
    </row>
    <row r="29" spans="1:11" ht="17.25" thickBot="1" x14ac:dyDescent="0.3">
      <c r="B29" s="7" t="s">
        <v>154</v>
      </c>
      <c r="C29" s="7" t="s">
        <v>157</v>
      </c>
      <c r="D29" s="74" t="s">
        <v>225</v>
      </c>
      <c r="E29" s="55" t="s">
        <v>65</v>
      </c>
      <c r="F29" s="56" t="s">
        <v>10</v>
      </c>
      <c r="G29" s="56">
        <v>30</v>
      </c>
      <c r="H29" s="56">
        <v>28</v>
      </c>
      <c r="I29" s="56"/>
      <c r="J29" s="56">
        <v>2</v>
      </c>
      <c r="K29" s="1" t="s">
        <v>161</v>
      </c>
    </row>
    <row r="30" spans="1:11" ht="15.75" customHeight="1" thickBot="1" x14ac:dyDescent="0.3">
      <c r="B30" s="7" t="s">
        <v>154</v>
      </c>
      <c r="C30" s="7" t="s">
        <v>157</v>
      </c>
      <c r="D30" s="74" t="s">
        <v>226</v>
      </c>
      <c r="E30" s="55" t="s">
        <v>66</v>
      </c>
      <c r="F30" s="56" t="s">
        <v>36</v>
      </c>
      <c r="G30" s="56">
        <v>90</v>
      </c>
      <c r="H30" s="56"/>
      <c r="I30" s="56">
        <v>88</v>
      </c>
      <c r="J30" s="56">
        <v>2</v>
      </c>
      <c r="K30" s="1" t="s">
        <v>161</v>
      </c>
    </row>
    <row r="31" spans="1:11" ht="15.75" customHeight="1" thickBot="1" x14ac:dyDescent="0.3">
      <c r="B31" s="7" t="s">
        <v>154</v>
      </c>
      <c r="C31" s="7" t="s">
        <v>157</v>
      </c>
      <c r="D31" s="74" t="s">
        <v>227</v>
      </c>
      <c r="E31" s="55" t="s">
        <v>194</v>
      </c>
      <c r="F31" s="56" t="s">
        <v>11</v>
      </c>
      <c r="G31" s="56">
        <v>60</v>
      </c>
      <c r="H31" s="56"/>
      <c r="I31" s="56">
        <v>58</v>
      </c>
      <c r="J31" s="56">
        <v>2</v>
      </c>
      <c r="K31" s="1" t="s">
        <v>159</v>
      </c>
    </row>
    <row r="32" spans="1:11" s="5" customFormat="1" ht="17.25" thickBot="1" x14ac:dyDescent="0.3">
      <c r="B32" s="7" t="s">
        <v>154</v>
      </c>
      <c r="C32" s="7" t="s">
        <v>157</v>
      </c>
      <c r="D32" s="74" t="s">
        <v>228</v>
      </c>
      <c r="E32" s="55" t="s">
        <v>130</v>
      </c>
      <c r="F32" s="56" t="s">
        <v>40</v>
      </c>
      <c r="G32" s="56">
        <v>45</v>
      </c>
      <c r="H32" s="56"/>
      <c r="I32" s="56">
        <v>43</v>
      </c>
      <c r="J32" s="56">
        <v>2</v>
      </c>
      <c r="K32" s="5" t="s">
        <v>164</v>
      </c>
    </row>
    <row r="33" spans="2:11" ht="17.25" thickBot="1" x14ac:dyDescent="0.3">
      <c r="B33" s="7" t="s">
        <v>154</v>
      </c>
      <c r="C33" s="7" t="s">
        <v>157</v>
      </c>
      <c r="D33" s="74" t="s">
        <v>229</v>
      </c>
      <c r="E33" s="55" t="s">
        <v>101</v>
      </c>
      <c r="F33" s="56" t="s">
        <v>99</v>
      </c>
      <c r="G33" s="56">
        <v>180</v>
      </c>
      <c r="H33" s="56">
        <v>86</v>
      </c>
      <c r="I33" s="56">
        <v>90</v>
      </c>
      <c r="J33" s="56">
        <v>4</v>
      </c>
      <c r="K33" s="5" t="s">
        <v>164</v>
      </c>
    </row>
    <row r="34" spans="2:11" ht="35.25" thickBot="1" x14ac:dyDescent="0.3">
      <c r="B34" s="7" t="s">
        <v>154</v>
      </c>
      <c r="C34" s="7" t="s">
        <v>157</v>
      </c>
      <c r="D34" s="19" t="s">
        <v>86</v>
      </c>
      <c r="E34" s="20" t="s">
        <v>87</v>
      </c>
      <c r="F34" s="21">
        <v>4</v>
      </c>
      <c r="G34" s="21">
        <v>90</v>
      </c>
      <c r="H34" s="21">
        <v>28</v>
      </c>
      <c r="I34" s="21">
        <v>58</v>
      </c>
      <c r="J34" s="21">
        <v>4</v>
      </c>
    </row>
    <row r="35" spans="2:11" ht="17.25" thickBot="1" x14ac:dyDescent="0.3">
      <c r="B35" s="7" t="s">
        <v>154</v>
      </c>
      <c r="C35" s="7" t="s">
        <v>157</v>
      </c>
      <c r="D35" s="73" t="s">
        <v>230</v>
      </c>
      <c r="E35" s="61" t="s">
        <v>49</v>
      </c>
      <c r="F35" s="62" t="s">
        <v>10</v>
      </c>
      <c r="G35" s="62">
        <v>30</v>
      </c>
      <c r="H35" s="62">
        <v>28</v>
      </c>
      <c r="I35" s="62"/>
      <c r="J35" s="62">
        <v>2</v>
      </c>
      <c r="K35" s="1" t="s">
        <v>161</v>
      </c>
    </row>
    <row r="36" spans="2:11" ht="17.25" thickBot="1" x14ac:dyDescent="0.3">
      <c r="B36" s="7" t="s">
        <v>154</v>
      </c>
      <c r="C36" s="7" t="s">
        <v>157</v>
      </c>
      <c r="D36" s="74" t="s">
        <v>231</v>
      </c>
      <c r="E36" s="64" t="s">
        <v>232</v>
      </c>
      <c r="F36" s="65" t="s">
        <v>11</v>
      </c>
      <c r="G36" s="65">
        <v>60</v>
      </c>
      <c r="H36" s="65"/>
      <c r="I36" s="65">
        <v>58</v>
      </c>
      <c r="J36" s="65">
        <v>2</v>
      </c>
      <c r="K36" s="1" t="s">
        <v>161</v>
      </c>
    </row>
    <row r="37" spans="2:11" ht="17.25" thickBot="1" x14ac:dyDescent="0.3">
      <c r="B37" s="7" t="s">
        <v>154</v>
      </c>
      <c r="C37" s="7" t="s">
        <v>157</v>
      </c>
      <c r="D37" s="74" t="s">
        <v>233</v>
      </c>
      <c r="E37" s="64" t="s">
        <v>46</v>
      </c>
      <c r="F37" s="65" t="s">
        <v>10</v>
      </c>
      <c r="G37" s="65">
        <v>30</v>
      </c>
      <c r="H37" s="65">
        <v>28</v>
      </c>
      <c r="I37" s="65"/>
      <c r="J37" s="65">
        <v>2</v>
      </c>
      <c r="K37" s="1" t="s">
        <v>161</v>
      </c>
    </row>
    <row r="38" spans="2:11" ht="17.25" thickBot="1" x14ac:dyDescent="0.3">
      <c r="B38" s="7" t="s">
        <v>154</v>
      </c>
      <c r="C38" s="7" t="s">
        <v>157</v>
      </c>
      <c r="D38" s="74" t="s">
        <v>234</v>
      </c>
      <c r="E38" s="64" t="s">
        <v>235</v>
      </c>
      <c r="F38" s="65" t="s">
        <v>11</v>
      </c>
      <c r="G38" s="65">
        <v>60</v>
      </c>
      <c r="H38" s="65"/>
      <c r="I38" s="65">
        <v>58</v>
      </c>
      <c r="J38" s="65">
        <v>2</v>
      </c>
      <c r="K38" s="1" t="s">
        <v>161</v>
      </c>
    </row>
    <row r="39" spans="2:11" ht="16.5" x14ac:dyDescent="0.25">
      <c r="D39" s="2"/>
      <c r="E39" s="3" t="s">
        <v>50</v>
      </c>
      <c r="F39" s="4">
        <v>40</v>
      </c>
      <c r="G39" s="4" t="e">
        <f>G10+G17</f>
        <v>#VALUE!</v>
      </c>
      <c r="H39" s="4" t="e">
        <f>H10+H17</f>
        <v>#VALUE!</v>
      </c>
      <c r="I39" s="4" t="e">
        <f>I10+I17</f>
        <v>#VALUE!</v>
      </c>
      <c r="J39" s="4" t="e">
        <f>J10+J17</f>
        <v>#VALUE!</v>
      </c>
    </row>
  </sheetData>
  <mergeCells count="8">
    <mergeCell ref="D19:E19"/>
    <mergeCell ref="D1:J1"/>
    <mergeCell ref="D7:D9"/>
    <mergeCell ref="E7:E9"/>
    <mergeCell ref="F7:F9"/>
    <mergeCell ref="G7:J7"/>
    <mergeCell ref="G8:G9"/>
    <mergeCell ref="H8:J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C1-LTM</vt:lpstr>
      <vt:lpstr>T4-LTM</vt:lpstr>
      <vt:lpstr>C2-LTM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Mai Chiem Tuan</cp:lastModifiedBy>
  <dcterms:created xsi:type="dcterms:W3CDTF">2023-06-22T05:48:54Z</dcterms:created>
  <dcterms:modified xsi:type="dcterms:W3CDTF">2024-12-18T03:37:16Z</dcterms:modified>
</cp:coreProperties>
</file>